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D:\Publikacje\Nauka i Technika\NiT 2025\Tablice\"/>
    </mc:Choice>
  </mc:AlternateContent>
  <bookViews>
    <workbookView xWindow="0" yWindow="0" windowWidth="28800" windowHeight="11835" tabRatio="601" activeTab="4"/>
  </bookViews>
  <sheets>
    <sheet name="stosowane symbole" sheetId="24" r:id="rId1"/>
    <sheet name="Spis tablic" sheetId="51" r:id="rId2"/>
    <sheet name="1 (94)" sheetId="18" r:id="rId3"/>
    <sheet name="2 (95)" sheetId="33" r:id="rId4"/>
    <sheet name="3 (96)" sheetId="32" r:id="rId5"/>
    <sheet name="4 (97)" sheetId="53" r:id="rId6"/>
    <sheet name="5 (98)" sheetId="55" r:id="rId7"/>
    <sheet name="6 (99)" sheetId="25" r:id="rId8"/>
    <sheet name="7 (100)" sheetId="52" r:id="rId9"/>
    <sheet name="8 (101)" sheetId="29" r:id="rId10"/>
  </sheets>
  <definedNames>
    <definedName name="_xlnm.Print_Titles" localSheetId="2">'1 (94)'!$1:$7</definedName>
    <definedName name="_xlnm.Print_Titles" localSheetId="7">'6 (99)'!$1:$7</definedName>
    <definedName name="_xlnm.Print_Titles" localSheetId="9">'8 (101)'!$1:$9</definedName>
  </definedNames>
  <calcPr calcId="152511"/>
</workbook>
</file>

<file path=xl/calcChain.xml><?xml version="1.0" encoding="utf-8"?>
<calcChain xmlns="http://schemas.openxmlformats.org/spreadsheetml/2006/main">
  <c r="W9" i="25" l="1"/>
  <c r="W10" i="25"/>
  <c r="W11" i="25"/>
  <c r="W12" i="25"/>
  <c r="W13" i="25"/>
  <c r="W14" i="25"/>
  <c r="W15" i="25"/>
  <c r="W16" i="25"/>
  <c r="W17" i="25"/>
  <c r="W18" i="25"/>
  <c r="W19" i="25"/>
  <c r="W20" i="25"/>
  <c r="W21" i="25"/>
  <c r="W22" i="25"/>
  <c r="W23" i="25"/>
  <c r="W24" i="25"/>
  <c r="U9" i="25"/>
  <c r="V9" i="25"/>
  <c r="U10" i="25"/>
  <c r="V10" i="25"/>
  <c r="U11" i="25"/>
  <c r="V11" i="25"/>
  <c r="U12" i="25"/>
  <c r="V12" i="25"/>
  <c r="U13" i="25"/>
  <c r="V13" i="25"/>
  <c r="U14" i="25"/>
  <c r="V14" i="25"/>
  <c r="U15" i="25"/>
  <c r="V15" i="25"/>
  <c r="U16" i="25"/>
  <c r="V16" i="25"/>
  <c r="U17" i="25"/>
  <c r="V17" i="25"/>
  <c r="U18" i="25"/>
  <c r="V18" i="25"/>
  <c r="U19" i="25"/>
  <c r="V19" i="25"/>
  <c r="U20" i="25"/>
  <c r="V20" i="25"/>
  <c r="U21" i="25"/>
  <c r="V21" i="25"/>
  <c r="U22" i="25"/>
  <c r="V22" i="25"/>
  <c r="U23" i="25"/>
  <c r="V23" i="25"/>
  <c r="U24" i="25"/>
  <c r="V24" i="25"/>
  <c r="T10" i="25"/>
  <c r="T11" i="25"/>
  <c r="T12" i="25"/>
  <c r="T13" i="25"/>
  <c r="T14" i="25"/>
  <c r="T15" i="25"/>
  <c r="T16" i="25"/>
  <c r="T17" i="25"/>
  <c r="T18" i="25"/>
  <c r="T19" i="25"/>
  <c r="T20" i="25"/>
  <c r="T21" i="25"/>
  <c r="T22" i="25"/>
  <c r="T23" i="25"/>
  <c r="T24" i="25"/>
  <c r="T9" i="25"/>
  <c r="B20" i="51" l="1"/>
  <c r="B19" i="51"/>
  <c r="B18" i="51"/>
  <c r="B17" i="51"/>
  <c r="B16" i="51"/>
  <c r="B15" i="51"/>
  <c r="B14" i="51"/>
  <c r="B13" i="51"/>
  <c r="B12" i="51"/>
  <c r="B11" i="51"/>
  <c r="B10" i="51"/>
  <c r="B9" i="51"/>
  <c r="B8" i="51"/>
  <c r="B7" i="51"/>
  <c r="B6" i="51"/>
  <c r="B5" i="51"/>
</calcChain>
</file>

<file path=xl/sharedStrings.xml><?xml version="1.0" encoding="utf-8"?>
<sst xmlns="http://schemas.openxmlformats.org/spreadsheetml/2006/main" count="335" uniqueCount="196">
  <si>
    <t>Wyszczególnienie</t>
  </si>
  <si>
    <t>Przedsiębiorstw</t>
  </si>
  <si>
    <t>Objaśnienia znaków umownych</t>
  </si>
  <si>
    <t>magnitude zero</t>
  </si>
  <si>
    <t>zjawisko istniało w wielkości mniejszej od 0,5</t>
  </si>
  <si>
    <t>(0,0)</t>
  </si>
  <si>
    <t>zjawisko istniało w wielkości mniejszej od 0,05</t>
  </si>
  <si>
    <t>oznacza, że nie podaje się wszystkich składników sumy</t>
  </si>
  <si>
    <t>indicates that not all elements of the sum are given</t>
  </si>
  <si>
    <t>Specification</t>
  </si>
  <si>
    <t>Business enterprise</t>
  </si>
  <si>
    <t>Rządowy i prywatnych instytucji niekomercyjnych</t>
  </si>
  <si>
    <t>Szkolnictwa wyższego</t>
  </si>
  <si>
    <t>Higher education</t>
  </si>
  <si>
    <t>Government and private non-profit</t>
  </si>
  <si>
    <t>with university degree of habilitated doctor (HD) and doctor (PhD)</t>
  </si>
  <si>
    <t>rządowy i prywatnych instytucji niekomercyjnych</t>
  </si>
  <si>
    <t>government and private non-profit</t>
  </si>
  <si>
    <t>szkolnictwa wyższego</t>
  </si>
  <si>
    <t>higher education</t>
  </si>
  <si>
    <t xml:space="preserve">Rynek krajowy </t>
  </si>
  <si>
    <t>Domestic market</t>
  </si>
  <si>
    <t>Foreign market</t>
  </si>
  <si>
    <t>Sektory</t>
  </si>
  <si>
    <t>Sectors</t>
  </si>
  <si>
    <t>Nanotechnologia</t>
  </si>
  <si>
    <t>Nanotechnology</t>
  </si>
  <si>
    <t>of which in R&amp;D</t>
  </si>
  <si>
    <t xml:space="preserve">Nanomateriały </t>
  </si>
  <si>
    <t>Nanomaterials</t>
  </si>
  <si>
    <t>Nanoelektronika</t>
  </si>
  <si>
    <t>Nanooptyka</t>
  </si>
  <si>
    <t xml:space="preserve">Nanofotonika </t>
  </si>
  <si>
    <t>Nanophotonics</t>
  </si>
  <si>
    <t xml:space="preserve">Nanobiotechnologia </t>
  </si>
  <si>
    <t>Nanobiotechnology</t>
  </si>
  <si>
    <t xml:space="preserve">Nanomedycyna </t>
  </si>
  <si>
    <t>Nanomedicine</t>
  </si>
  <si>
    <t xml:space="preserve">Nanomagnetyzm </t>
  </si>
  <si>
    <t>Nanomagnetics</t>
  </si>
  <si>
    <t xml:space="preserve">Nanomechanika </t>
  </si>
  <si>
    <t>Nanomechanics</t>
  </si>
  <si>
    <t xml:space="preserve">Filtracja i membrany </t>
  </si>
  <si>
    <t>Filtration and membranes</t>
  </si>
  <si>
    <t xml:space="preserve">Narzędzia w nanoskali </t>
  </si>
  <si>
    <t>Nanotools</t>
  </si>
  <si>
    <t xml:space="preserve">Kataliza </t>
  </si>
  <si>
    <t>Catalysis</t>
  </si>
  <si>
    <t xml:space="preserve">Oprogramowanie do modelowania i symulacji </t>
  </si>
  <si>
    <t>Software for modelling and simulation</t>
  </si>
  <si>
    <t xml:space="preserve">Inne </t>
  </si>
  <si>
    <t>Other</t>
  </si>
  <si>
    <t>Nanooptics</t>
  </si>
  <si>
    <t>Nanoelectronics</t>
  </si>
  <si>
    <t>w tym w działalności B+R</t>
  </si>
  <si>
    <t>w tym w produkcji</t>
  </si>
  <si>
    <t>of which in production</t>
  </si>
  <si>
    <t xml:space="preserve">Instrumenty lub urządzenia 
w nanoskali </t>
  </si>
  <si>
    <t>w tym przedsiębiorstwa</t>
  </si>
  <si>
    <t>.</t>
  </si>
  <si>
    <t>Dział 8.</t>
  </si>
  <si>
    <r>
      <t>Rynek zagraniczny</t>
    </r>
    <r>
      <rPr>
        <i/>
        <sz val="10"/>
        <color indexed="8"/>
        <rFont val="Arial"/>
        <family val="2"/>
        <charset val="238"/>
      </rPr>
      <t xml:space="preserve"> </t>
    </r>
  </si>
  <si>
    <t>ze stopniem naukowym doktora habilitowanego i doktora</t>
  </si>
  <si>
    <t>Tablica</t>
  </si>
  <si>
    <t>OGÓŁEM</t>
  </si>
  <si>
    <t>of which business enterprises</t>
  </si>
  <si>
    <t xml:space="preserve">   of which business enterprises</t>
  </si>
  <si>
    <t>razem</t>
  </si>
  <si>
    <t xml:space="preserve"> total</t>
  </si>
  <si>
    <t>Powrót do spisu tablic
Return to list of tables</t>
  </si>
  <si>
    <t xml:space="preserve">     sektor publiczny </t>
  </si>
  <si>
    <t xml:space="preserve">     sektor prywatny</t>
  </si>
  <si>
    <t xml:space="preserve"> rządowy 
i prywatnych instytucji niekomercyjnych</t>
  </si>
  <si>
    <t>GOV and PNP</t>
  </si>
  <si>
    <t>Dot (.)</t>
  </si>
  <si>
    <t xml:space="preserve">TOTAL </t>
  </si>
  <si>
    <t>_</t>
  </si>
  <si>
    <t>a Nie sumuje się, gdyż jeden podmiot mógł wykazać kilka stosowanych obszarów.</t>
  </si>
  <si>
    <t xml:space="preserve">Wyszczególnienie </t>
  </si>
  <si>
    <t xml:space="preserve">Sektor współpracujący </t>
  </si>
  <si>
    <t>Co-operating sector</t>
  </si>
  <si>
    <t>zagranica</t>
  </si>
  <si>
    <t>abroad</t>
  </si>
  <si>
    <t>szkół wyższych</t>
  </si>
  <si>
    <t>HES</t>
  </si>
  <si>
    <t>przedsiębiorstw</t>
  </si>
  <si>
    <t>BES</t>
  </si>
  <si>
    <t xml:space="preserve">Z liczby ogółem </t>
  </si>
  <si>
    <t>Of total number</t>
  </si>
  <si>
    <t>na nanotechnologię</t>
  </si>
  <si>
    <t>on nanotechnology</t>
  </si>
  <si>
    <t>total</t>
  </si>
  <si>
    <t>w tym na B+R</t>
  </si>
  <si>
    <t>of which on R&amp;D</t>
  </si>
  <si>
    <t xml:space="preserve"> na działalność B+R</t>
  </si>
  <si>
    <t>on R&amp;D</t>
  </si>
  <si>
    <t>Nakłady ogółem</t>
  </si>
  <si>
    <t>Total expenditures</t>
  </si>
  <si>
    <t>business enterprise</t>
  </si>
  <si>
    <t>Ogółem</t>
  </si>
  <si>
    <t xml:space="preserve">Total </t>
  </si>
  <si>
    <t>Prowadzące</t>
  </si>
  <si>
    <t>Performing</t>
  </si>
  <si>
    <t>tylko działalność B+R</t>
  </si>
  <si>
    <t>only R&amp;D</t>
  </si>
  <si>
    <t>produkcję 
i działalność B+R</t>
  </si>
  <si>
    <t>only production</t>
  </si>
  <si>
    <t>tylko produkcję</t>
  </si>
  <si>
    <t xml:space="preserve">production and R&amp;D </t>
  </si>
  <si>
    <r>
      <t>Ogółem</t>
    </r>
    <r>
      <rPr>
        <i/>
        <sz val="10"/>
        <color indexed="8"/>
        <rFont val="Arial"/>
        <family val="2"/>
        <charset val="238"/>
      </rPr>
      <t/>
    </r>
  </si>
  <si>
    <t>Total</t>
  </si>
  <si>
    <t xml:space="preserve">Ogółem </t>
  </si>
  <si>
    <r>
      <t>z tytułem profesora</t>
    </r>
    <r>
      <rPr>
        <i/>
        <sz val="10"/>
        <rFont val="Arial"/>
        <family val="2"/>
        <charset val="238"/>
      </rPr>
      <t xml:space="preserve"> </t>
    </r>
  </si>
  <si>
    <t>with professor title</t>
  </si>
  <si>
    <t xml:space="preserve">Podmioty, które </t>
  </si>
  <si>
    <t xml:space="preserve">Entities which  </t>
  </si>
  <si>
    <t>dokonały zgłoszeń wynalazków</t>
  </si>
  <si>
    <t>filed patent applications</t>
  </si>
  <si>
    <t>uzyskały ochronę patentową</t>
  </si>
  <si>
    <t>were granted patent protection</t>
  </si>
  <si>
    <t>w Urzędzie Patentowym RP</t>
  </si>
  <si>
    <t>with the Patent Office of the RP</t>
  </si>
  <si>
    <t>in % research and development active entities</t>
  </si>
  <si>
    <t>w % podmiotów aktywnych badawczo</t>
  </si>
  <si>
    <t>of which entities planning filling patent application with foreign patent offices</t>
  </si>
  <si>
    <t>w zagranicznych urzędach patentowych</t>
  </si>
  <si>
    <t>with foreign patent offices</t>
  </si>
  <si>
    <t>by the Patent Office of the RP</t>
  </si>
  <si>
    <t>by foreign patent offices</t>
  </si>
  <si>
    <r>
      <t xml:space="preserve">  </t>
    </r>
    <r>
      <rPr>
        <sz val="10"/>
        <rFont val="Arial"/>
        <family val="2"/>
        <charset val="238"/>
      </rPr>
      <t xml:space="preserve"> w tym przedsiębiorstwa</t>
    </r>
  </si>
  <si>
    <t>public sector</t>
  </si>
  <si>
    <t>private sector</t>
  </si>
  <si>
    <t xml:space="preserve">          w tym własność państwowa lub z przewagą własności państwowej</t>
  </si>
  <si>
    <t>Sektory rządowy i prywatnych instytucji niekomercyjnych</t>
  </si>
  <si>
    <t>Government and private non-profit sectors</t>
  </si>
  <si>
    <t>Sektor szkolnictwa wyższego</t>
  </si>
  <si>
    <t>Higher education sector</t>
  </si>
  <si>
    <r>
      <t xml:space="preserve">Sektory
</t>
    </r>
    <r>
      <rPr>
        <sz val="10"/>
        <color theme="0" tint="-0.499984740745262"/>
        <rFont val="Arial"/>
        <family val="2"/>
        <charset val="238"/>
      </rPr>
      <t>Sectors</t>
    </r>
    <r>
      <rPr>
        <sz val="10"/>
        <color indexed="8"/>
        <rFont val="Arial"/>
        <family val="2"/>
        <charset val="238"/>
      </rPr>
      <t xml:space="preserve">
</t>
    </r>
  </si>
  <si>
    <t>of which state or predominantly state ownership</t>
  </si>
  <si>
    <t>of which domestic or predominantly domestic ownership</t>
  </si>
  <si>
    <t>Symbols</t>
  </si>
  <si>
    <t>kreska (–)</t>
  </si>
  <si>
    <t>zjawisko nie wystąpiło</t>
  </si>
  <si>
    <t>dash (–)</t>
  </si>
  <si>
    <t>zero (0)</t>
  </si>
  <si>
    <t>magnitude not zero, but less than 0.5 of a unit</t>
  </si>
  <si>
    <t>magnitude not zero, but less than 0.05 of a unit</t>
  </si>
  <si>
    <t>kropka (.)</t>
  </si>
  <si>
    <t>brak informacji, konieczność zachowania tajemnicy statystycznej lub że wypełnienie pozycji jest niemożliwe albo niecelowe</t>
  </si>
  <si>
    <t>data not available, classified data (statistical confidentiality) or providing data impossible or purposeless</t>
  </si>
  <si>
    <t>znak (*)</t>
  </si>
  <si>
    <t xml:space="preserve">dane zostały zmienione w stosunku do wcześniej opublikowanych </t>
  </si>
  <si>
    <t>revised data</t>
  </si>
  <si>
    <t xml:space="preserve">„W tym”  </t>
  </si>
  <si>
    <t>„Of which”</t>
  </si>
  <si>
    <r>
      <rPr>
        <b/>
        <sz val="10"/>
        <rFont val="Arial"/>
        <family val="2"/>
        <charset val="238"/>
      </rPr>
      <t>OGÓŁEM</t>
    </r>
    <r>
      <rPr>
        <b/>
        <sz val="10"/>
        <color theme="0" tint="-0.499984740745262"/>
        <rFont val="Arial"/>
        <family val="2"/>
        <charset val="238"/>
      </rPr>
      <t xml:space="preserve"> TOTAL </t>
    </r>
  </si>
  <si>
    <t>Total sales of products</t>
  </si>
  <si>
    <t xml:space="preserve">W tym produktów nanotechnologicznych  </t>
  </si>
  <si>
    <t>Of which nanotechnology products</t>
  </si>
  <si>
    <t xml:space="preserve">W tym </t>
  </si>
  <si>
    <t>Of which</t>
  </si>
  <si>
    <t>–</t>
  </si>
  <si>
    <r>
      <t xml:space="preserve">OGÓŁEM = 100    </t>
    </r>
    <r>
      <rPr>
        <sz val="10"/>
        <color theme="0" tint="-0.499984740745262"/>
        <rFont val="Arial"/>
        <family val="2"/>
        <charset val="238"/>
      </rPr>
      <t>TOTAL = 100</t>
    </r>
  </si>
  <si>
    <r>
      <t xml:space="preserve">W TYS. ZŁ   </t>
    </r>
    <r>
      <rPr>
        <sz val="10"/>
        <color theme="0" tint="-0.499984740745262"/>
        <rFont val="Arial"/>
        <family val="2"/>
        <charset val="238"/>
      </rPr>
      <t xml:space="preserve">IN THOUSAND PLN  </t>
    </r>
  </si>
  <si>
    <t>a Dotyczy przedsiębiorstw, które wykazały sprzedaż produktów nanotechnologicznych.</t>
  </si>
  <si>
    <r>
      <t xml:space="preserve">W TYS. ZŁ   </t>
    </r>
    <r>
      <rPr>
        <sz val="10"/>
        <color theme="0" tint="-0.499984740745262"/>
        <rFont val="Arial"/>
        <family val="2"/>
        <charset val="238"/>
      </rPr>
      <t xml:space="preserve">IN THOUSAND PLN </t>
    </r>
  </si>
  <si>
    <r>
      <t xml:space="preserve">W OSOBACH   </t>
    </r>
    <r>
      <rPr>
        <sz val="10"/>
        <color theme="0" tint="-0.499984740745262"/>
        <rFont val="Arial"/>
        <family val="2"/>
        <charset val="238"/>
      </rPr>
      <t>IN PERSONS</t>
    </r>
  </si>
  <si>
    <r>
      <t xml:space="preserve">SEKTOR = 100      </t>
    </r>
    <r>
      <rPr>
        <sz val="10"/>
        <color theme="0" tint="-0.499984740745262"/>
        <rFont val="Arial"/>
        <family val="2"/>
        <charset val="238"/>
      </rPr>
      <t>SECTOR = 100</t>
    </r>
  </si>
  <si>
    <t>w tym podmioty planujące zgłosić wynalazek 
w zagranicznych 
urzędach patentowych</t>
  </si>
  <si>
    <r>
      <t xml:space="preserve">OGÓŁEM = 100        </t>
    </r>
    <r>
      <rPr>
        <sz val="10"/>
        <color theme="0" tint="-0.499984740745262"/>
        <rFont val="Arial"/>
        <family val="2"/>
        <charset val="238"/>
      </rPr>
      <t>TOTAL = 100</t>
    </r>
  </si>
  <si>
    <r>
      <t>LICZBA PODMIOTÓW</t>
    </r>
    <r>
      <rPr>
        <vertAlign val="superscript"/>
        <sz val="10"/>
        <color indexed="8"/>
        <rFont val="Arial"/>
        <family val="2"/>
        <charset val="238"/>
      </rPr>
      <t xml:space="preserve">a      </t>
    </r>
    <r>
      <rPr>
        <sz val="10"/>
        <color theme="0" tint="-0.499984740745262"/>
        <rFont val="Arial"/>
        <family val="2"/>
        <charset val="238"/>
      </rPr>
      <t>NUMBER OF ENTITIES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</si>
  <si>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>a Do not add up to ‘total’ because one entity could indicate a few areas.</t>
  </si>
  <si>
    <t xml:space="preserve">          w tym własność krajowa lub z przewagą własności krajowej</t>
  </si>
  <si>
    <r>
      <t>Sprzedaż produktów ogółem</t>
    </r>
    <r>
      <rPr>
        <vertAlign val="superscript"/>
        <sz val="10"/>
        <rFont val="Arial"/>
        <family val="2"/>
        <charset val="238"/>
      </rPr>
      <t>a</t>
    </r>
  </si>
  <si>
    <t xml:space="preserve">a Bez przedsiębiorstw zakwalifikowanych do sektora przedsiębiorstw w systemie Rachunków Narodowych. </t>
  </si>
  <si>
    <t>a Excluding enterprises qualified for the business enterprise in the National Accounts System.</t>
  </si>
  <si>
    <r>
      <t>Sektor przedsiębiorstw</t>
    </r>
    <r>
      <rPr>
        <b/>
        <vertAlign val="superscript"/>
        <sz val="10"/>
        <rFont val="Arial"/>
        <family val="2"/>
        <charset val="238"/>
      </rPr>
      <t>a</t>
    </r>
  </si>
  <si>
    <r>
      <t>Business enterprise sector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</si>
  <si>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>a Concerns firms which reported sales of nanotechnology products.</t>
  </si>
  <si>
    <t>Tablica 1 (94). Podmioty prowadzące produkcję lub prace B+R w nanotechnologii według rodzajów działalności oraz sektorów wykonawczych w 2023 r.</t>
  </si>
  <si>
    <t>Table 1 (94). Nanotechnology firms performing production or R&amp;D by types of activities and sectors of performance in 2023</t>
  </si>
  <si>
    <t>Tablica 2 (95). Sprzedaż produktów w przedsiębiorstwach nanotechnologicznych w 2023 r.</t>
  </si>
  <si>
    <t>Table 2 (95). Sales of products in nanotechnology firms in 2023</t>
  </si>
  <si>
    <t>Tablica 3 (96). Pracujący w przedsiębiorstwach nanotechnologicznych</t>
  </si>
  <si>
    <t>Table 3 (96). Employees in nanotechnology firms</t>
  </si>
  <si>
    <t>Tablica 4 (97). Nakłady wewnętrzne przedsiębiorstw nanotechnologicznych</t>
  </si>
  <si>
    <t>Table 4 (97). Intramural expenditures of nanotechnology firms</t>
  </si>
  <si>
    <t xml:space="preserve">Tablica 5 (98). Współpraca badawcza w działalności B+R w nanotechnologii według instytucji partnerskich </t>
  </si>
  <si>
    <t>Table 5 (98). Research cooperation in nanotechnology R&amp;D by partner institutions</t>
  </si>
  <si>
    <t xml:space="preserve">Tablica 6 (99). Personel B+R z zakresu nanotechnologii w sektorach wykonawczych według poziomu wykształcenia w 2023 r. </t>
  </si>
  <si>
    <t>Table 6 (99). Nanotechnology R&amp;D personnel in sectors of performance by education level in 2023</t>
  </si>
  <si>
    <t>Tablica 7 (100). Podmioty aktywne badawczo, które dokonały zgłoszeń wynalazków i uzyskały ochronę patentową według sektorów instytucjonalnych w 2023 r.</t>
  </si>
  <si>
    <t>Table 7 (100). Active entities which filed patent applications and were granted patent protection by institutional sectors in 2023</t>
  </si>
  <si>
    <t xml:space="preserve">Tablica 8 (101). Obszary zastosowania nanotechnologii w działalności B+R w sektorach wykonawczych </t>
  </si>
  <si>
    <t xml:space="preserve">Table 8 (101). Areas of nanotechnology applications in R&amp;D by institutional sectors </t>
  </si>
  <si>
    <t>Nanoinstruments or nanodevices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</si>
</sst>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u/>
      <sz val="10"/>
      <color theme="8" tint="-0.499984740745262"/>
      <name val="Arial"/>
      <family val="2"/>
      <charset val="238"/>
    </font>
    <font>
      <u/>
      <sz val="10"/>
      <color rgb="FF0070C0"/>
      <name val="Arial"/>
      <family val="2"/>
      <charset val="238"/>
    </font>
    <font>
      <sz val="10"/>
      <color rgb="FF0070C0"/>
      <name val="Arial"/>
      <family val="2"/>
      <charset val="238"/>
    </font>
    <font>
      <sz val="10"/>
      <color rgb="FF0070C0"/>
      <name val="Times New Roman"/>
      <family val="1"/>
      <charset val="238"/>
    </font>
    <font>
      <b/>
      <sz val="10"/>
      <color rgb="FF0070C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4" tint="0.39997558519241921"/>
      <name val="Arial"/>
      <family val="2"/>
      <charset val="238"/>
    </font>
    <font>
      <sz val="10"/>
      <color rgb="FFFF0000"/>
      <name val="Times New Roman"/>
      <family val="1"/>
      <charset val="238"/>
    </font>
    <font>
      <sz val="10"/>
      <color theme="0" tint="-0.34998626667073579"/>
      <name val="Arial"/>
      <family val="2"/>
      <charset val="238"/>
    </font>
    <font>
      <sz val="11"/>
      <name val="Calibri"/>
      <family val="2"/>
      <charset val="238"/>
    </font>
    <font>
      <vertAlign val="superscript"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0"/>
      <color theme="3" tint="0.39997558519241921"/>
      <name val="Arial"/>
      <family val="2"/>
      <charset val="238"/>
    </font>
    <font>
      <u/>
      <sz val="10"/>
      <color theme="3" tint="0.39997558519241921"/>
      <name val="Arial"/>
      <family val="2"/>
      <charset val="238"/>
    </font>
    <font>
      <sz val="11"/>
      <color theme="3" tint="0.39997558519241921"/>
      <name val="Calibri"/>
      <family val="2"/>
      <charset val="238"/>
      <scheme val="minor"/>
    </font>
    <font>
      <sz val="10"/>
      <color theme="3" tint="0.39997558519241921"/>
      <name val="Calibri"/>
      <family val="2"/>
      <charset val="238"/>
      <scheme val="minor"/>
    </font>
    <font>
      <sz val="11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20" fillId="0" borderId="0" applyNumberFormat="0" applyFill="0" applyBorder="0" applyAlignment="0" applyProtection="0"/>
    <xf numFmtId="0" fontId="15" fillId="0" borderId="0"/>
  </cellStyleXfs>
  <cellXfs count="400">
    <xf numFmtId="0" fontId="0" fillId="0" borderId="0" xfId="0"/>
    <xf numFmtId="0" fontId="5" fillId="0" borderId="0" xfId="0" applyFont="1"/>
    <xf numFmtId="0" fontId="4" fillId="0" borderId="0" xfId="0" applyFont="1" applyAlignment="1" applyProtection="1">
      <alignment vertical="top" wrapText="1" readingOrder="1"/>
      <protection locked="0"/>
    </xf>
    <xf numFmtId="0" fontId="3" fillId="0" borderId="0" xfId="0" applyFont="1" applyAlignment="1" applyProtection="1">
      <alignment vertical="top" wrapText="1" readingOrder="1"/>
      <protection locked="0"/>
    </xf>
    <xf numFmtId="0" fontId="6" fillId="0" borderId="0" xfId="0" applyFont="1"/>
    <xf numFmtId="0" fontId="1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6" fillId="0" borderId="17" xfId="0" applyFont="1" applyBorder="1" applyAlignment="1">
      <alignment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wrapText="1"/>
    </xf>
    <xf numFmtId="164" fontId="7" fillId="0" borderId="0" xfId="0" applyNumberFormat="1" applyFont="1"/>
    <xf numFmtId="0" fontId="7" fillId="0" borderId="2" xfId="0" applyFont="1" applyBorder="1"/>
    <xf numFmtId="0" fontId="5" fillId="0" borderId="0" xfId="0" applyFont="1" applyAlignment="1">
      <alignment vertical="center"/>
    </xf>
    <xf numFmtId="0" fontId="1" fillId="0" borderId="2" xfId="0" applyFont="1" applyBorder="1" applyAlignment="1" applyProtection="1">
      <alignment horizontal="left" vertical="center" wrapText="1" indent="1" readingOrder="1"/>
      <protection locked="0"/>
    </xf>
    <xf numFmtId="0" fontId="12" fillId="0" borderId="0" xfId="0" applyFont="1" applyAlignment="1" applyProtection="1">
      <alignment vertical="top" wrapText="1" readingOrder="1"/>
      <protection locked="0"/>
    </xf>
    <xf numFmtId="164" fontId="13" fillId="0" borderId="2" xfId="0" applyNumberFormat="1" applyFont="1" applyBorder="1" applyAlignment="1" applyProtection="1">
      <alignment vertical="top" wrapText="1" readingOrder="1"/>
      <protection locked="0"/>
    </xf>
    <xf numFmtId="0" fontId="7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164" fontId="17" fillId="0" borderId="13" xfId="0" applyNumberFormat="1" applyFont="1" applyBorder="1"/>
    <xf numFmtId="164" fontId="7" fillId="0" borderId="13" xfId="0" applyNumberFormat="1" applyFont="1" applyBorder="1"/>
    <xf numFmtId="164" fontId="7" fillId="0" borderId="13" xfId="0" applyNumberFormat="1" applyFont="1" applyBorder="1" applyAlignment="1">
      <alignment horizontal="right" vertical="top"/>
    </xf>
    <xf numFmtId="164" fontId="17" fillId="0" borderId="18" xfId="0" applyNumberFormat="1" applyFont="1" applyBorder="1"/>
    <xf numFmtId="0" fontId="7" fillId="0" borderId="1" xfId="0" applyFont="1" applyBorder="1"/>
    <xf numFmtId="164" fontId="7" fillId="0" borderId="18" xfId="0" applyNumberFormat="1" applyFont="1" applyBorder="1"/>
    <xf numFmtId="164" fontId="7" fillId="0" borderId="18" xfId="0" applyNumberFormat="1" applyFont="1" applyBorder="1" applyAlignment="1">
      <alignment horizontal="right" vertical="top"/>
    </xf>
    <xf numFmtId="164" fontId="7" fillId="0" borderId="20" xfId="0" applyNumberFormat="1" applyFont="1" applyBorder="1"/>
    <xf numFmtId="164" fontId="7" fillId="0" borderId="21" xfId="0" applyNumberFormat="1" applyFont="1" applyBorder="1"/>
    <xf numFmtId="0" fontId="7" fillId="0" borderId="0" xfId="0" applyFont="1" applyAlignment="1">
      <alignment wrapText="1"/>
    </xf>
    <xf numFmtId="0" fontId="1" fillId="0" borderId="24" xfId="0" applyFont="1" applyBorder="1" applyAlignment="1" applyProtection="1">
      <alignment horizontal="left" vertical="center" wrapText="1" readingOrder="1"/>
      <protection locked="0"/>
    </xf>
    <xf numFmtId="164" fontId="6" fillId="0" borderId="28" xfId="0" applyNumberFormat="1" applyFont="1" applyBorder="1" applyAlignment="1" applyProtection="1">
      <alignment horizontal="right" vertical="center" wrapText="1" readingOrder="1"/>
      <protection locked="0"/>
    </xf>
    <xf numFmtId="164" fontId="6" fillId="0" borderId="25" xfId="0" applyNumberFormat="1" applyFont="1" applyBorder="1" applyAlignment="1" applyProtection="1">
      <alignment horizontal="right" vertical="center" wrapText="1" readingOrder="1"/>
      <protection locked="0"/>
    </xf>
    <xf numFmtId="164" fontId="1" fillId="0" borderId="29" xfId="0" applyNumberFormat="1" applyFont="1" applyBorder="1" applyAlignment="1" applyProtection="1">
      <alignment horizontal="right" vertical="center" wrapText="1" readingOrder="1"/>
      <protection locked="0"/>
    </xf>
    <xf numFmtId="164" fontId="1" fillId="0" borderId="30" xfId="0" applyNumberFormat="1" applyFont="1" applyBorder="1" applyAlignment="1" applyProtection="1">
      <alignment horizontal="right" vertical="center" wrapText="1" readingOrder="1"/>
      <protection locked="0"/>
    </xf>
    <xf numFmtId="0" fontId="6" fillId="0" borderId="0" xfId="0" applyFont="1" applyAlignment="1">
      <alignment horizontal="right"/>
    </xf>
    <xf numFmtId="0" fontId="1" fillId="0" borderId="0" xfId="0" applyFont="1" applyAlignment="1" applyProtection="1">
      <alignment horizontal="left" vertical="center" wrapText="1" readingOrder="1"/>
      <protection locked="0"/>
    </xf>
    <xf numFmtId="0" fontId="19" fillId="0" borderId="0" xfId="3" applyFont="1" applyFill="1" applyBorder="1"/>
    <xf numFmtId="0" fontId="7" fillId="0" borderId="0" xfId="0" applyFont="1" applyAlignment="1">
      <alignment horizontal="right"/>
    </xf>
    <xf numFmtId="0" fontId="21" fillId="0" borderId="0" xfId="0" applyFont="1"/>
    <xf numFmtId="0" fontId="21" fillId="0" borderId="0" xfId="0" applyFont="1" applyAlignment="1">
      <alignment vertical="center"/>
    </xf>
    <xf numFmtId="0" fontId="22" fillId="0" borderId="0" xfId="0" applyFont="1"/>
    <xf numFmtId="0" fontId="23" fillId="0" borderId="0" xfId="0" applyFont="1"/>
    <xf numFmtId="0" fontId="21" fillId="0" borderId="0" xfId="0" applyFont="1" applyAlignment="1" applyProtection="1">
      <alignment vertical="top" wrapText="1" readingOrder="1"/>
      <protection locked="0"/>
    </xf>
    <xf numFmtId="0" fontId="7" fillId="4" borderId="5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13" fillId="0" borderId="5" xfId="0" applyFont="1" applyBorder="1" applyAlignment="1" applyProtection="1">
      <alignment vertical="top" wrapText="1" readingOrder="1"/>
      <protection locked="0"/>
    </xf>
    <xf numFmtId="0" fontId="24" fillId="0" borderId="17" xfId="0" applyFont="1" applyBorder="1" applyAlignment="1">
      <alignment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0" xfId="0" applyFont="1" applyAlignment="1">
      <alignment horizontal="left"/>
    </xf>
    <xf numFmtId="0" fontId="24" fillId="0" borderId="0" xfId="0" applyFont="1"/>
    <xf numFmtId="0" fontId="24" fillId="4" borderId="7" xfId="0" applyFont="1" applyFill="1" applyBorder="1" applyAlignment="1">
      <alignment horizontal="center" vertical="top" wrapText="1"/>
    </xf>
    <xf numFmtId="0" fontId="24" fillId="4" borderId="9" xfId="0" applyFont="1" applyFill="1" applyBorder="1" applyAlignment="1">
      <alignment horizontal="center" vertical="top"/>
    </xf>
    <xf numFmtId="0" fontId="24" fillId="0" borderId="0" xfId="0" applyFont="1" applyAlignment="1" applyProtection="1">
      <alignment horizontal="left" vertical="center" readingOrder="1"/>
      <protection locked="0"/>
    </xf>
    <xf numFmtId="0" fontId="24" fillId="0" borderId="10" xfId="0" applyFont="1" applyBorder="1" applyAlignment="1" applyProtection="1">
      <alignment vertical="center" readingOrder="1"/>
      <protection locked="0"/>
    </xf>
    <xf numFmtId="0" fontId="24" fillId="0" borderId="0" xfId="0" applyFont="1" applyAlignment="1" applyProtection="1">
      <alignment vertical="center" readingOrder="1"/>
      <protection locked="0"/>
    </xf>
    <xf numFmtId="0" fontId="24" fillId="0" borderId="2" xfId="0" applyFont="1" applyBorder="1" applyAlignment="1">
      <alignment vertical="center" wrapText="1"/>
    </xf>
    <xf numFmtId="0" fontId="24" fillId="0" borderId="2" xfId="0" applyFont="1" applyBorder="1" applyAlignment="1" applyProtection="1">
      <alignment horizontal="left" vertical="center" wrapText="1" indent="1" readingOrder="1"/>
      <protection locked="0"/>
    </xf>
    <xf numFmtId="0" fontId="24" fillId="0" borderId="0" xfId="0" applyFont="1" applyAlignment="1" applyProtection="1">
      <alignment horizontal="left" vertical="top" wrapText="1" indent="8" readingOrder="1"/>
      <protection locked="0"/>
    </xf>
    <xf numFmtId="0" fontId="24" fillId="0" borderId="10" xfId="0" applyFont="1" applyBorder="1" applyAlignment="1" applyProtection="1">
      <alignment horizontal="left" vertical="top" indent="8" readingOrder="1"/>
      <protection locked="0"/>
    </xf>
    <xf numFmtId="0" fontId="24" fillId="0" borderId="10" xfId="0" applyFont="1" applyBorder="1"/>
    <xf numFmtId="0" fontId="24" fillId="4" borderId="7" xfId="0" applyFont="1" applyFill="1" applyBorder="1" applyAlignment="1">
      <alignment horizontal="center" vertical="top"/>
    </xf>
    <xf numFmtId="0" fontId="24" fillId="0" borderId="2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0" xfId="0" applyFont="1" applyAlignment="1">
      <alignment wrapText="1"/>
    </xf>
    <xf numFmtId="0" fontId="24" fillId="0" borderId="19" xfId="0" applyFont="1" applyBorder="1" applyAlignment="1">
      <alignment horizontal="left" vertical="center" wrapText="1"/>
    </xf>
    <xf numFmtId="0" fontId="24" fillId="0" borderId="10" xfId="0" applyFont="1" applyBorder="1" applyAlignment="1">
      <alignment vertical="center"/>
    </xf>
    <xf numFmtId="0" fontId="24" fillId="0" borderId="24" xfId="0" applyFont="1" applyBorder="1" applyAlignment="1" applyProtection="1">
      <alignment horizontal="left" vertical="center" wrapText="1" readingOrder="1"/>
      <protection locked="0"/>
    </xf>
    <xf numFmtId="0" fontId="24" fillId="0" borderId="27" xfId="0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24" fillId="0" borderId="32" xfId="0" applyFont="1" applyBorder="1" applyAlignment="1">
      <alignment vertical="center" wrapText="1"/>
    </xf>
    <xf numFmtId="0" fontId="7" fillId="0" borderId="32" xfId="0" applyFont="1" applyBorder="1"/>
    <xf numFmtId="0" fontId="1" fillId="0" borderId="32" xfId="0" applyFont="1" applyBorder="1" applyAlignment="1">
      <alignment horizontal="left" vertical="center" wrapText="1"/>
    </xf>
    <xf numFmtId="0" fontId="24" fillId="0" borderId="32" xfId="0" applyFont="1" applyBorder="1" applyAlignment="1">
      <alignment horizontal="left" vertical="center" wrapText="1"/>
    </xf>
    <xf numFmtId="0" fontId="6" fillId="0" borderId="32" xfId="1" applyFont="1" applyBorder="1" applyAlignment="1" applyProtection="1">
      <alignment horizontal="left" vertical="center" readingOrder="1"/>
      <protection locked="0"/>
    </xf>
    <xf numFmtId="0" fontId="13" fillId="0" borderId="32" xfId="0" applyFont="1" applyBorder="1" applyAlignment="1" applyProtection="1">
      <alignment vertical="top" wrapText="1" readingOrder="1"/>
      <protection locked="0"/>
    </xf>
    <xf numFmtId="0" fontId="12" fillId="0" borderId="32" xfId="0" applyFont="1" applyBorder="1" applyAlignment="1" applyProtection="1">
      <alignment vertical="top" wrapText="1" readingOrder="1"/>
      <protection locked="0"/>
    </xf>
    <xf numFmtId="0" fontId="12" fillId="4" borderId="5" xfId="0" applyFont="1" applyFill="1" applyBorder="1" applyAlignment="1" applyProtection="1">
      <alignment horizontal="center" wrapText="1" readingOrder="1"/>
      <protection locked="0"/>
    </xf>
    <xf numFmtId="0" fontId="24" fillId="4" borderId="7" xfId="0" applyFont="1" applyFill="1" applyBorder="1" applyAlignment="1" applyProtection="1">
      <alignment horizontal="center" vertical="top" wrapText="1" readingOrder="1"/>
      <protection locked="0"/>
    </xf>
    <xf numFmtId="0" fontId="1" fillId="4" borderId="34" xfId="0" applyFont="1" applyFill="1" applyBorder="1" applyAlignment="1" applyProtection="1">
      <alignment horizontal="center" wrapText="1" readingOrder="1"/>
      <protection locked="0"/>
    </xf>
    <xf numFmtId="0" fontId="1" fillId="4" borderId="35" xfId="0" applyFont="1" applyFill="1" applyBorder="1" applyAlignment="1" applyProtection="1">
      <alignment horizontal="center" wrapText="1" readingOrder="1"/>
      <protection locked="0"/>
    </xf>
    <xf numFmtId="164" fontId="24" fillId="4" borderId="7" xfId="0" applyNumberFormat="1" applyFont="1" applyFill="1" applyBorder="1" applyAlignment="1">
      <alignment horizontal="center" vertical="top" wrapText="1"/>
    </xf>
    <xf numFmtId="0" fontId="24" fillId="4" borderId="2" xfId="0" applyFont="1" applyFill="1" applyBorder="1" applyAlignment="1">
      <alignment horizontal="center" vertical="top"/>
    </xf>
    <xf numFmtId="0" fontId="24" fillId="4" borderId="30" xfId="0" applyFont="1" applyFill="1" applyBorder="1" applyAlignment="1" applyProtection="1">
      <alignment horizontal="center" vertical="top" wrapText="1" readingOrder="1"/>
      <protection locked="0"/>
    </xf>
    <xf numFmtId="0" fontId="24" fillId="0" borderId="32" xfId="0" applyFont="1" applyBorder="1" applyAlignment="1">
      <alignment horizontal="left" indent="2"/>
    </xf>
    <xf numFmtId="0" fontId="24" fillId="0" borderId="40" xfId="0" applyFont="1" applyBorder="1" applyAlignment="1">
      <alignment horizontal="left" vertical="center" wrapText="1"/>
    </xf>
    <xf numFmtId="0" fontId="24" fillId="0" borderId="32" xfId="0" applyFont="1" applyBorder="1" applyAlignment="1">
      <alignment horizontal="left" vertical="center" wrapText="1" indent="4"/>
    </xf>
    <xf numFmtId="0" fontId="26" fillId="0" borderId="32" xfId="0" applyFont="1" applyBorder="1" applyAlignment="1">
      <alignment vertical="center" wrapText="1"/>
    </xf>
    <xf numFmtId="0" fontId="24" fillId="0" borderId="32" xfId="4" applyFont="1" applyBorder="1" applyAlignment="1">
      <alignment horizontal="left" vertical="top" wrapText="1" indent="4"/>
    </xf>
    <xf numFmtId="0" fontId="7" fillId="0" borderId="0" xfId="0" applyFont="1" applyAlignment="1">
      <alignment horizontal="left" indent="1"/>
    </xf>
    <xf numFmtId="0" fontId="12" fillId="0" borderId="0" xfId="0" applyFont="1" applyAlignment="1" applyProtection="1">
      <alignment horizontal="right" vertical="center" wrapText="1" readingOrder="1"/>
      <protection locked="0"/>
    </xf>
    <xf numFmtId="0" fontId="15" fillId="0" borderId="0" xfId="0" applyFont="1" applyAlignment="1">
      <alignment horizontal="right" vertical="center" readingOrder="1"/>
    </xf>
    <xf numFmtId="0" fontId="14" fillId="0" borderId="0" xfId="0" applyFont="1" applyAlignment="1" applyProtection="1">
      <alignment horizontal="left" vertical="center" readingOrder="1"/>
      <protection locked="0"/>
    </xf>
    <xf numFmtId="0" fontId="17" fillId="0" borderId="0" xfId="2" applyFont="1"/>
    <xf numFmtId="0" fontId="7" fillId="0" borderId="0" xfId="2" applyFont="1"/>
    <xf numFmtId="0" fontId="26" fillId="0" borderId="0" xfId="2" applyFont="1"/>
    <xf numFmtId="0" fontId="24" fillId="0" borderId="41" xfId="2" applyFont="1" applyBorder="1"/>
    <xf numFmtId="49" fontId="7" fillId="0" borderId="0" xfId="2" applyNumberFormat="1" applyFont="1"/>
    <xf numFmtId="49" fontId="24" fillId="0" borderId="41" xfId="2" applyNumberFormat="1" applyFont="1" applyBorder="1"/>
    <xf numFmtId="0" fontId="27" fillId="0" borderId="0" xfId="0" applyFont="1"/>
    <xf numFmtId="0" fontId="19" fillId="0" borderId="0" xfId="3" applyFont="1" applyFill="1" applyBorder="1" applyAlignment="1"/>
    <xf numFmtId="0" fontId="19" fillId="0" borderId="0" xfId="3" applyFont="1" applyAlignment="1"/>
    <xf numFmtId="0" fontId="19" fillId="0" borderId="0" xfId="3" applyFont="1"/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8" fillId="0" borderId="0" xfId="0" applyFont="1" applyAlignment="1">
      <alignment horizontal="right"/>
    </xf>
    <xf numFmtId="0" fontId="28" fillId="0" borderId="0" xfId="0" applyFont="1"/>
    <xf numFmtId="0" fontId="20" fillId="0" borderId="0" xfId="3" applyAlignment="1">
      <alignment vertical="center" wrapText="1"/>
    </xf>
    <xf numFmtId="164" fontId="7" fillId="0" borderId="18" xfId="0" applyNumberFormat="1" applyFont="1" applyBorder="1" applyAlignment="1">
      <alignment horizontal="right" vertical="top" readingOrder="1"/>
    </xf>
    <xf numFmtId="0" fontId="7" fillId="0" borderId="7" xfId="0" applyFont="1" applyBorder="1" applyAlignment="1">
      <alignment vertical="center"/>
    </xf>
    <xf numFmtId="0" fontId="6" fillId="0" borderId="31" xfId="0" applyFont="1" applyBorder="1" applyAlignment="1">
      <alignment vertical="center" wrapText="1"/>
    </xf>
    <xf numFmtId="0" fontId="24" fillId="0" borderId="31" xfId="0" applyFont="1" applyBorder="1" applyAlignment="1">
      <alignment vertical="center" wrapText="1"/>
    </xf>
    <xf numFmtId="0" fontId="12" fillId="0" borderId="31" xfId="0" applyFont="1" applyBorder="1" applyAlignment="1" applyProtection="1">
      <alignment horizontal="left" vertical="center" wrapText="1" readingOrder="1"/>
      <protection locked="0"/>
    </xf>
    <xf numFmtId="0" fontId="24" fillId="0" borderId="31" xfId="0" applyFont="1" applyBorder="1" applyAlignment="1" applyProtection="1">
      <alignment horizontal="left" vertical="center" wrapText="1" readingOrder="1"/>
      <protection locked="0"/>
    </xf>
    <xf numFmtId="0" fontId="24" fillId="0" borderId="33" xfId="0" applyFont="1" applyBorder="1" applyAlignment="1" applyProtection="1">
      <alignment horizontal="left" vertical="center" wrapText="1" readingOrder="1"/>
      <protection locked="0"/>
    </xf>
    <xf numFmtId="0" fontId="12" fillId="0" borderId="40" xfId="0" applyFont="1" applyBorder="1" applyAlignment="1" applyProtection="1">
      <alignment vertical="top" wrapText="1" readingOrder="1"/>
      <protection locked="0"/>
    </xf>
    <xf numFmtId="0" fontId="26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6" fillId="0" borderId="32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right" vertical="center" wrapText="1" readingOrder="1"/>
      <protection locked="0"/>
    </xf>
    <xf numFmtId="0" fontId="1" fillId="0" borderId="32" xfId="0" applyFont="1" applyBorder="1" applyAlignment="1" applyProtection="1">
      <alignment horizontal="left" vertical="center" wrapText="1" readingOrder="1"/>
      <protection locked="0"/>
    </xf>
    <xf numFmtId="0" fontId="24" fillId="0" borderId="32" xfId="0" applyFont="1" applyBorder="1" applyAlignment="1" applyProtection="1">
      <alignment horizontal="left" vertical="center" wrapText="1" readingOrder="1"/>
      <protection locked="0"/>
    </xf>
    <xf numFmtId="0" fontId="24" fillId="0" borderId="40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4" fillId="0" borderId="40" xfId="0" applyFont="1" applyBorder="1" applyAlignment="1" applyProtection="1">
      <alignment horizontal="left" vertical="center" wrapText="1" indent="1" readingOrder="1"/>
      <protection locked="0"/>
    </xf>
    <xf numFmtId="164" fontId="7" fillId="0" borderId="42" xfId="0" applyNumberFormat="1" applyFont="1" applyBorder="1"/>
    <xf numFmtId="1" fontId="7" fillId="0" borderId="18" xfId="0" applyNumberFormat="1" applyFont="1" applyBorder="1" applyAlignment="1">
      <alignment horizontal="right" vertical="top" readingOrder="1"/>
    </xf>
    <xf numFmtId="164" fontId="7" fillId="0" borderId="2" xfId="0" applyNumberFormat="1" applyFont="1" applyBorder="1"/>
    <xf numFmtId="164" fontId="12" fillId="0" borderId="40" xfId="0" applyNumberFormat="1" applyFont="1" applyBorder="1" applyAlignment="1" applyProtection="1">
      <alignment vertical="top" wrapText="1" readingOrder="1"/>
      <protection locked="0"/>
    </xf>
    <xf numFmtId="0" fontId="1" fillId="0" borderId="31" xfId="0" applyFont="1" applyBorder="1" applyAlignment="1">
      <alignment horizontal="left" vertical="center" wrapText="1"/>
    </xf>
    <xf numFmtId="164" fontId="7" fillId="0" borderId="31" xfId="0" applyNumberFormat="1" applyFont="1" applyBorder="1"/>
    <xf numFmtId="0" fontId="7" fillId="0" borderId="8" xfId="0" applyFont="1" applyBorder="1" applyAlignment="1">
      <alignment horizontal="center" vertical="center"/>
    </xf>
    <xf numFmtId="0" fontId="6" fillId="0" borderId="43" xfId="0" applyFont="1" applyBorder="1" applyAlignment="1" applyProtection="1">
      <alignment horizontal="right" vertical="center" wrapText="1" readingOrder="1"/>
      <protection locked="0"/>
    </xf>
    <xf numFmtId="0" fontId="24" fillId="0" borderId="43" xfId="0" applyFont="1" applyBorder="1" applyAlignment="1">
      <alignment horizontal="left" vertical="center" wrapText="1"/>
    </xf>
    <xf numFmtId="0" fontId="21" fillId="0" borderId="43" xfId="0" applyFont="1" applyBorder="1" applyAlignment="1" applyProtection="1">
      <alignment horizontal="right" vertical="top" wrapText="1" readingOrder="1"/>
      <protection locked="0"/>
    </xf>
    <xf numFmtId="164" fontId="7" fillId="0" borderId="26" xfId="0" applyNumberFormat="1" applyFont="1" applyBorder="1" applyAlignment="1">
      <alignment vertical="center"/>
    </xf>
    <xf numFmtId="0" fontId="6" fillId="0" borderId="26" xfId="0" applyFont="1" applyBorder="1" applyAlignment="1">
      <alignment vertical="center" wrapText="1"/>
    </xf>
    <xf numFmtId="0" fontId="6" fillId="0" borderId="26" xfId="0" applyFont="1" applyBorder="1" applyAlignment="1" applyProtection="1">
      <alignment horizontal="right" vertical="center" wrapText="1" readingOrder="1"/>
      <protection locked="0"/>
    </xf>
    <xf numFmtId="0" fontId="6" fillId="0" borderId="44" xfId="0" applyFont="1" applyBorder="1" applyAlignment="1" applyProtection="1">
      <alignment horizontal="right" vertical="center" wrapText="1" readingOrder="1"/>
      <protection locked="0"/>
    </xf>
    <xf numFmtId="0" fontId="21" fillId="0" borderId="44" xfId="0" applyFont="1" applyBorder="1" applyAlignment="1" applyProtection="1">
      <alignment horizontal="right" vertical="top" wrapText="1" readingOrder="1"/>
      <protection locked="0"/>
    </xf>
    <xf numFmtId="164" fontId="7" fillId="0" borderId="40" xfId="0" applyNumberFormat="1" applyFont="1" applyBorder="1"/>
    <xf numFmtId="1" fontId="12" fillId="0" borderId="32" xfId="0" applyNumberFormat="1" applyFont="1" applyFill="1" applyBorder="1" applyAlignment="1" applyProtection="1">
      <alignment horizontal="right" vertical="center" wrapText="1" readingOrder="1"/>
      <protection locked="0"/>
    </xf>
    <xf numFmtId="164" fontId="7" fillId="0" borderId="18" xfId="0" applyNumberFormat="1" applyFont="1" applyFill="1" applyBorder="1" applyAlignment="1">
      <alignment horizontal="right" vertical="center"/>
    </xf>
    <xf numFmtId="0" fontId="29" fillId="0" borderId="0" xfId="0" applyFont="1"/>
    <xf numFmtId="0" fontId="24" fillId="0" borderId="0" xfId="0" applyFont="1" applyAlignment="1">
      <alignment vertical="center"/>
    </xf>
    <xf numFmtId="0" fontId="24" fillId="4" borderId="7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 wrapText="1"/>
    </xf>
    <xf numFmtId="0" fontId="7" fillId="4" borderId="5" xfId="0" applyFont="1" applyFill="1" applyBorder="1" applyAlignment="1">
      <alignment horizontal="center" wrapText="1"/>
    </xf>
    <xf numFmtId="0" fontId="24" fillId="4" borderId="29" xfId="0" applyFont="1" applyFill="1" applyBorder="1" applyAlignment="1" applyProtection="1">
      <alignment horizontal="center" vertical="top" wrapText="1" readingOrder="1"/>
      <protection locked="0"/>
    </xf>
    <xf numFmtId="0" fontId="24" fillId="4" borderId="7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wrapText="1"/>
    </xf>
    <xf numFmtId="0" fontId="15" fillId="4" borderId="5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wrapText="1"/>
    </xf>
    <xf numFmtId="0" fontId="24" fillId="4" borderId="2" xfId="0" applyFont="1" applyFill="1" applyBorder="1" applyAlignment="1">
      <alignment horizontal="center" vertical="top" wrapText="1"/>
    </xf>
    <xf numFmtId="165" fontId="6" fillId="0" borderId="32" xfId="0" applyNumberFormat="1" applyFont="1" applyBorder="1" applyAlignment="1" applyProtection="1">
      <alignment horizontal="right" vertical="top" wrapText="1" readingOrder="1"/>
      <protection locked="0"/>
    </xf>
    <xf numFmtId="165" fontId="7" fillId="3" borderId="32" xfId="0" applyNumberFormat="1" applyFont="1" applyFill="1" applyBorder="1" applyAlignment="1">
      <alignment horizontal="right" vertical="center" wrapText="1"/>
    </xf>
    <xf numFmtId="3" fontId="16" fillId="0" borderId="5" xfId="0" applyNumberFormat="1" applyFont="1" applyBorder="1" applyAlignment="1">
      <alignment horizontal="right" vertical="center" readingOrder="1"/>
    </xf>
    <xf numFmtId="3" fontId="7" fillId="0" borderId="2" xfId="0" applyNumberFormat="1" applyFont="1" applyBorder="1"/>
    <xf numFmtId="3" fontId="15" fillId="0" borderId="2" xfId="0" applyNumberFormat="1" applyFont="1" applyBorder="1" applyAlignment="1">
      <alignment horizontal="right" vertical="center" readingOrder="1"/>
    </xf>
    <xf numFmtId="3" fontId="22" fillId="0" borderId="6" xfId="0" applyNumberFormat="1" applyFont="1" applyBorder="1"/>
    <xf numFmtId="165" fontId="7" fillId="0" borderId="26" xfId="0" applyNumberFormat="1" applyFont="1" applyBorder="1" applyAlignment="1">
      <alignment horizontal="right" vertical="center"/>
    </xf>
    <xf numFmtId="165" fontId="7" fillId="0" borderId="40" xfId="0" applyNumberFormat="1" applyFont="1" applyBorder="1" applyAlignment="1">
      <alignment horizontal="right" vertical="center"/>
    </xf>
    <xf numFmtId="0" fontId="1" fillId="0" borderId="0" xfId="1" applyFont="1" applyBorder="1" applyAlignment="1" applyProtection="1">
      <alignment horizontal="left" vertical="center"/>
      <protection locked="0"/>
    </xf>
    <xf numFmtId="0" fontId="7" fillId="0" borderId="0" xfId="0" applyFont="1" applyBorder="1"/>
    <xf numFmtId="3" fontId="13" fillId="0" borderId="2" xfId="0" applyNumberFormat="1" applyFont="1" applyBorder="1" applyAlignment="1" applyProtection="1">
      <alignment vertical="center" wrapText="1" readingOrder="1"/>
      <protection locked="0"/>
    </xf>
    <xf numFmtId="164" fontId="1" fillId="0" borderId="0" xfId="0" applyNumberFormat="1" applyFont="1"/>
    <xf numFmtId="164" fontId="1" fillId="0" borderId="31" xfId="0" applyNumberFormat="1" applyFont="1" applyBorder="1"/>
    <xf numFmtId="165" fontId="7" fillId="0" borderId="32" xfId="0" applyNumberFormat="1" applyFont="1" applyBorder="1"/>
    <xf numFmtId="0" fontId="1" fillId="0" borderId="45" xfId="1" applyFont="1" applyBorder="1" applyAlignment="1" applyProtection="1">
      <alignment horizontal="left" vertical="center"/>
      <protection locked="0"/>
    </xf>
    <xf numFmtId="165" fontId="1" fillId="0" borderId="45" xfId="2" applyNumberFormat="1" applyFont="1" applyBorder="1" applyAlignment="1" applyProtection="1">
      <alignment horizontal="right" vertical="center" wrapText="1" readingOrder="1"/>
      <protection locked="0"/>
    </xf>
    <xf numFmtId="165" fontId="1" fillId="0" borderId="8" xfId="2" applyNumberFormat="1" applyFont="1" applyBorder="1" applyAlignment="1" applyProtection="1">
      <alignment horizontal="right" vertical="center" wrapText="1" readingOrder="1"/>
      <protection locked="0"/>
    </xf>
    <xf numFmtId="165" fontId="1" fillId="0" borderId="42" xfId="2" applyNumberFormat="1" applyFont="1" applyBorder="1" applyAlignment="1" applyProtection="1">
      <alignment horizontal="right" vertical="center" wrapText="1" readingOrder="1"/>
      <protection locked="0"/>
    </xf>
    <xf numFmtId="165" fontId="7" fillId="0" borderId="45" xfId="0" applyNumberFormat="1" applyFont="1" applyBorder="1" applyAlignment="1">
      <alignment horizontal="right" vertical="center" readingOrder="1"/>
    </xf>
    <xf numFmtId="165" fontId="7" fillId="0" borderId="8" xfId="0" applyNumberFormat="1" applyFont="1" applyBorder="1" applyAlignment="1">
      <alignment horizontal="right" vertical="center" readingOrder="1"/>
    </xf>
    <xf numFmtId="165" fontId="7" fillId="0" borderId="46" xfId="0" applyNumberFormat="1" applyFont="1" applyBorder="1" applyAlignment="1">
      <alignment horizontal="right" vertical="center"/>
    </xf>
    <xf numFmtId="165" fontId="7" fillId="0" borderId="45" xfId="0" applyNumberFormat="1" applyFont="1" applyBorder="1" applyAlignment="1">
      <alignment horizontal="right" vertical="center"/>
    </xf>
    <xf numFmtId="165" fontId="7" fillId="0" borderId="8" xfId="0" applyNumberFormat="1" applyFont="1" applyBorder="1" applyAlignment="1">
      <alignment horizontal="right" vertical="center"/>
    </xf>
    <xf numFmtId="165" fontId="7" fillId="0" borderId="42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4" fontId="7" fillId="0" borderId="6" xfId="0" applyNumberFormat="1" applyFont="1" applyBorder="1"/>
    <xf numFmtId="0" fontId="1" fillId="0" borderId="46" xfId="2" applyFont="1" applyBorder="1" applyAlignment="1" applyProtection="1">
      <alignment horizontal="left" vertical="center" wrapText="1"/>
      <protection locked="0"/>
    </xf>
    <xf numFmtId="0" fontId="1" fillId="0" borderId="1" xfId="1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>
      <alignment horizontal="left"/>
    </xf>
    <xf numFmtId="164" fontId="7" fillId="0" borderId="46" xfId="0" applyNumberFormat="1" applyFont="1" applyBorder="1" applyAlignment="1">
      <alignment vertical="center"/>
    </xf>
    <xf numFmtId="1" fontId="7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7" fillId="0" borderId="4" xfId="0" applyNumberFormat="1" applyFont="1" applyBorder="1" applyAlignment="1">
      <alignment vertical="center"/>
    </xf>
    <xf numFmtId="164" fontId="7" fillId="0" borderId="6" xfId="0" applyNumberFormat="1" applyFont="1" applyBorder="1" applyAlignment="1">
      <alignment horizontal="right"/>
    </xf>
    <xf numFmtId="164" fontId="7" fillId="0" borderId="1" xfId="0" applyNumberFormat="1" applyFont="1" applyBorder="1"/>
    <xf numFmtId="164" fontId="7" fillId="0" borderId="26" xfId="0" applyNumberFormat="1" applyFont="1" applyBorder="1"/>
    <xf numFmtId="3" fontId="7" fillId="0" borderId="26" xfId="0" applyNumberFormat="1" applyFont="1" applyBorder="1"/>
    <xf numFmtId="3" fontId="15" fillId="0" borderId="26" xfId="0" applyNumberFormat="1" applyFont="1" applyBorder="1" applyAlignment="1">
      <alignment horizontal="right" vertical="center" readingOrder="1"/>
    </xf>
    <xf numFmtId="3" fontId="22" fillId="0" borderId="40" xfId="0" applyNumberFormat="1" applyFont="1" applyBorder="1"/>
    <xf numFmtId="3" fontId="16" fillId="0" borderId="46" xfId="0" applyNumberFormat="1" applyFont="1" applyBorder="1" applyAlignment="1">
      <alignment horizontal="right" vertical="center" readingOrder="1"/>
    </xf>
    <xf numFmtId="164" fontId="6" fillId="0" borderId="46" xfId="0" applyNumberFormat="1" applyFont="1" applyBorder="1" applyAlignment="1" applyProtection="1">
      <alignment horizontal="right" vertical="top" wrapText="1" readingOrder="1"/>
      <protection locked="0"/>
    </xf>
    <xf numFmtId="164" fontId="6" fillId="0" borderId="26" xfId="0" applyNumberFormat="1" applyFont="1" applyBorder="1" applyAlignment="1" applyProtection="1">
      <alignment horizontal="right" vertical="top" wrapText="1" readingOrder="1"/>
      <protection locked="0"/>
    </xf>
    <xf numFmtId="164" fontId="1" fillId="0" borderId="26" xfId="0" applyNumberFormat="1" applyFont="1" applyBorder="1" applyAlignment="1" applyProtection="1">
      <alignment horizontal="right" vertical="top" wrapText="1" readingOrder="1"/>
      <protection locked="0"/>
    </xf>
    <xf numFmtId="164" fontId="5" fillId="0" borderId="26" xfId="0" applyNumberFormat="1" applyFont="1" applyBorder="1"/>
    <xf numFmtId="3" fontId="7" fillId="0" borderId="2" xfId="0" applyNumberFormat="1" applyFont="1" applyBorder="1" applyAlignment="1">
      <alignment horizontal="right"/>
    </xf>
    <xf numFmtId="164" fontId="21" fillId="0" borderId="0" xfId="0" applyNumberFormat="1" applyFont="1"/>
    <xf numFmtId="0" fontId="31" fillId="0" borderId="0" xfId="0" applyFont="1" applyFill="1" applyBorder="1"/>
    <xf numFmtId="164" fontId="21" fillId="0" borderId="31" xfId="0" applyNumberFormat="1" applyFont="1" applyBorder="1"/>
    <xf numFmtId="3" fontId="17" fillId="0" borderId="2" xfId="0" applyNumberFormat="1" applyFont="1" applyFill="1" applyBorder="1" applyAlignment="1">
      <alignment vertical="center"/>
    </xf>
    <xf numFmtId="3" fontId="13" fillId="0" borderId="2" xfId="0" applyNumberFormat="1" applyFont="1" applyFill="1" applyBorder="1" applyAlignment="1" applyProtection="1">
      <alignment vertical="center" wrapText="1" readingOrder="1"/>
      <protection locked="0"/>
    </xf>
    <xf numFmtId="3" fontId="7" fillId="0" borderId="2" xfId="0" applyNumberFormat="1" applyFont="1" applyFill="1" applyBorder="1"/>
    <xf numFmtId="0" fontId="21" fillId="0" borderId="45" xfId="0" applyFont="1" applyBorder="1" applyAlignment="1" applyProtection="1">
      <alignment horizontal="right" vertical="top" wrapText="1" readingOrder="1"/>
      <protection locked="0"/>
    </xf>
    <xf numFmtId="0" fontId="1" fillId="0" borderId="32" xfId="0" applyFont="1" applyBorder="1" applyAlignment="1" applyProtection="1">
      <alignment horizontal="left" wrapText="1" readingOrder="1"/>
      <protection locked="0"/>
    </xf>
    <xf numFmtId="0" fontId="1" fillId="0" borderId="32" xfId="0" applyFont="1" applyBorder="1" applyAlignment="1" applyProtection="1">
      <alignment horizontal="right" wrapText="1" readingOrder="1"/>
      <protection locked="0"/>
    </xf>
    <xf numFmtId="0" fontId="7" fillId="0" borderId="0" xfId="0" applyFont="1" applyAlignment="1"/>
    <xf numFmtId="0" fontId="24" fillId="0" borderId="32" xfId="0" applyFont="1" applyBorder="1" applyAlignment="1" applyProtection="1">
      <alignment horizontal="left" wrapText="1" readingOrder="1"/>
      <protection locked="0"/>
    </xf>
    <xf numFmtId="1" fontId="7" fillId="0" borderId="32" xfId="0" applyNumberFormat="1" applyFont="1" applyBorder="1" applyAlignment="1">
      <alignment horizontal="right"/>
    </xf>
    <xf numFmtId="1" fontId="7" fillId="0" borderId="32" xfId="0" applyNumberFormat="1" applyFont="1" applyBorder="1" applyAlignment="1">
      <alignment horizontal="right" readingOrder="1"/>
    </xf>
    <xf numFmtId="0" fontId="15" fillId="0" borderId="26" xfId="4" applyNumberFormat="1" applyFont="1" applyFill="1" applyBorder="1" applyAlignment="1">
      <alignment horizontal="right" wrapText="1" readingOrder="1"/>
    </xf>
    <xf numFmtId="0" fontId="1" fillId="0" borderId="26" xfId="0" applyFont="1" applyBorder="1" applyAlignment="1" applyProtection="1">
      <alignment horizontal="right" wrapText="1" readingOrder="1"/>
      <protection locked="0"/>
    </xf>
    <xf numFmtId="0" fontId="1" fillId="0" borderId="1" xfId="0" applyFont="1" applyBorder="1" applyAlignment="1" applyProtection="1">
      <alignment horizontal="right" wrapText="1" readingOrder="1"/>
      <protection locked="0"/>
    </xf>
    <xf numFmtId="1" fontId="1" fillId="0" borderId="32" xfId="0" applyNumberFormat="1" applyFont="1" applyBorder="1" applyAlignment="1" applyProtection="1">
      <alignment horizontal="right" wrapText="1" readingOrder="1"/>
      <protection locked="0"/>
    </xf>
    <xf numFmtId="0" fontId="1" fillId="0" borderId="40" xfId="0" applyFont="1" applyBorder="1" applyAlignment="1" applyProtection="1">
      <alignment horizontal="right" wrapText="1" readingOrder="1"/>
      <protection locked="0"/>
    </xf>
    <xf numFmtId="0" fontId="1" fillId="0" borderId="26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5" fillId="0" borderId="32" xfId="4" applyNumberFormat="1" applyFont="1" applyFill="1" applyBorder="1" applyAlignment="1">
      <alignment horizontal="right" wrapText="1" readingOrder="1"/>
    </xf>
    <xf numFmtId="0" fontId="1" fillId="0" borderId="7" xfId="0" applyFont="1" applyBorder="1" applyAlignment="1" applyProtection="1">
      <alignment horizontal="right" wrapText="1" readingOrder="1"/>
      <protection locked="0"/>
    </xf>
    <xf numFmtId="164" fontId="31" fillId="0" borderId="0" xfId="0" applyNumberFormat="1" applyFont="1" applyFill="1" applyBorder="1"/>
    <xf numFmtId="164" fontId="1" fillId="0" borderId="28" xfId="0" applyNumberFormat="1" applyFont="1" applyBorder="1" applyAlignment="1" applyProtection="1">
      <alignment horizontal="right" wrapText="1" readingOrder="1"/>
      <protection locked="0"/>
    </xf>
    <xf numFmtId="164" fontId="1" fillId="0" borderId="25" xfId="0" applyNumberFormat="1" applyFont="1" applyBorder="1" applyAlignment="1" applyProtection="1">
      <alignment horizontal="right" wrapText="1" readingOrder="1"/>
      <protection locked="0"/>
    </xf>
    <xf numFmtId="164" fontId="7" fillId="0" borderId="18" xfId="0" applyNumberFormat="1" applyFont="1" applyBorder="1" applyAlignment="1">
      <alignment horizontal="right"/>
    </xf>
    <xf numFmtId="0" fontId="1" fillId="0" borderId="28" xfId="0" applyFont="1" applyBorder="1" applyAlignment="1" applyProtection="1">
      <alignment horizontal="right" wrapText="1" readingOrder="1"/>
      <protection locked="0"/>
    </xf>
    <xf numFmtId="164" fontId="21" fillId="0" borderId="0" xfId="0" applyNumberFormat="1" applyFont="1" applyAlignment="1" applyProtection="1">
      <alignment vertical="top" wrapText="1" readingOrder="1"/>
      <protection locked="0"/>
    </xf>
    <xf numFmtId="164" fontId="13" fillId="0" borderId="2" xfId="0" applyNumberFormat="1" applyFont="1" applyBorder="1" applyAlignment="1" applyProtection="1">
      <alignment vertical="center" wrapText="1" readingOrder="1"/>
      <protection locked="0"/>
    </xf>
    <xf numFmtId="165" fontId="1" fillId="0" borderId="2" xfId="0" applyNumberFormat="1" applyFont="1" applyFill="1" applyBorder="1" applyAlignment="1">
      <alignment horizontal="right" vertical="center"/>
    </xf>
    <xf numFmtId="164" fontId="12" fillId="0" borderId="2" xfId="0" applyNumberFormat="1" applyFont="1" applyBorder="1" applyAlignment="1" applyProtection="1">
      <alignment vertical="center" wrapText="1" readingOrder="1"/>
      <protection locked="0"/>
    </xf>
    <xf numFmtId="3" fontId="7" fillId="0" borderId="2" xfId="0" applyNumberFormat="1" applyFont="1" applyBorder="1" applyAlignment="1">
      <alignment vertical="center"/>
    </xf>
    <xf numFmtId="164" fontId="12" fillId="0" borderId="31" xfId="0" applyNumberFormat="1" applyFont="1" applyBorder="1" applyAlignment="1" applyProtection="1">
      <alignment vertical="center" wrapText="1" readingOrder="1"/>
      <protection locked="0"/>
    </xf>
    <xf numFmtId="164" fontId="12" fillId="0" borderId="26" xfId="0" applyNumberFormat="1" applyFont="1" applyBorder="1" applyAlignment="1" applyProtection="1">
      <alignment vertical="center" wrapText="1" readingOrder="1"/>
      <protection locked="0"/>
    </xf>
    <xf numFmtId="165" fontId="17" fillId="0" borderId="8" xfId="0" applyNumberFormat="1" applyFont="1" applyBorder="1" applyAlignment="1">
      <alignment horizontal="right"/>
    </xf>
    <xf numFmtId="165" fontId="6" fillId="0" borderId="45" xfId="0" applyNumberFormat="1" applyFont="1" applyBorder="1" applyAlignment="1" applyProtection="1">
      <alignment horizontal="right" vertical="top" wrapText="1" readingOrder="1"/>
      <protection locked="0"/>
    </xf>
    <xf numFmtId="165" fontId="7" fillId="0" borderId="45" xfId="0" applyNumberFormat="1" applyFont="1" applyBorder="1" applyAlignment="1">
      <alignment horizontal="right"/>
    </xf>
    <xf numFmtId="165" fontId="7" fillId="0" borderId="45" xfId="0" applyNumberFormat="1" applyFont="1" applyBorder="1"/>
    <xf numFmtId="165" fontId="7" fillId="3" borderId="45" xfId="0" applyNumberFormat="1" applyFont="1" applyFill="1" applyBorder="1" applyAlignment="1">
      <alignment horizontal="right" vertical="center" wrapText="1"/>
    </xf>
    <xf numFmtId="165" fontId="17" fillId="3" borderId="46" xfId="0" applyNumberFormat="1" applyFont="1" applyFill="1" applyBorder="1" applyAlignment="1">
      <alignment horizontal="right" vertical="center" wrapText="1"/>
    </xf>
    <xf numFmtId="4" fontId="7" fillId="0" borderId="32" xfId="0" applyNumberFormat="1" applyFont="1" applyBorder="1"/>
    <xf numFmtId="0" fontId="1" fillId="0" borderId="0" xfId="0" applyFont="1" applyFill="1"/>
    <xf numFmtId="0" fontId="30" fillId="0" borderId="0" xfId="0" applyFont="1"/>
    <xf numFmtId="165" fontId="7" fillId="0" borderId="0" xfId="0" applyNumberFormat="1" applyFont="1"/>
    <xf numFmtId="0" fontId="7" fillId="0" borderId="0" xfId="0" applyFont="1" applyFill="1"/>
    <xf numFmtId="1" fontId="13" fillId="0" borderId="5" xfId="0" applyNumberFormat="1" applyFont="1" applyFill="1" applyBorder="1" applyAlignment="1" applyProtection="1">
      <alignment horizontal="right" vertical="center" wrapText="1" readingOrder="1"/>
      <protection locked="0"/>
    </xf>
    <xf numFmtId="0" fontId="15" fillId="0" borderId="32" xfId="4" applyFont="1" applyFill="1" applyBorder="1" applyAlignment="1">
      <alignment horizontal="right" vertical="center" wrapText="1" readingOrder="1"/>
    </xf>
    <xf numFmtId="1" fontId="7" fillId="0" borderId="18" xfId="0" applyNumberFormat="1" applyFont="1" applyFill="1" applyBorder="1" applyAlignment="1">
      <alignment horizontal="right" vertical="center"/>
    </xf>
    <xf numFmtId="0" fontId="7" fillId="0" borderId="32" xfId="0" applyFont="1" applyFill="1" applyBorder="1" applyAlignment="1">
      <alignment horizontal="right" vertical="center" readingOrder="1"/>
    </xf>
    <xf numFmtId="1" fontId="7" fillId="0" borderId="32" xfId="0" applyNumberFormat="1" applyFont="1" applyFill="1" applyBorder="1" applyAlignment="1">
      <alignment vertical="center"/>
    </xf>
    <xf numFmtId="0" fontId="21" fillId="0" borderId="0" xfId="0" applyFont="1" applyFill="1"/>
    <xf numFmtId="0" fontId="1" fillId="4" borderId="8" xfId="0" applyFont="1" applyFill="1" applyBorder="1" applyAlignment="1">
      <alignment horizontal="center" wrapText="1"/>
    </xf>
    <xf numFmtId="3" fontId="21" fillId="0" borderId="0" xfId="0" applyNumberFormat="1" applyFont="1" applyAlignment="1" applyProtection="1">
      <alignment vertical="top" wrapText="1" readingOrder="1"/>
      <protection locked="0"/>
    </xf>
    <xf numFmtId="165" fontId="7" fillId="0" borderId="2" xfId="0" applyNumberFormat="1" applyFont="1" applyBorder="1" applyAlignment="1">
      <alignment horizontal="right"/>
    </xf>
    <xf numFmtId="164" fontId="12" fillId="0" borderId="2" xfId="0" applyNumberFormat="1" applyFont="1" applyBorder="1" applyAlignment="1" applyProtection="1">
      <alignment wrapText="1" readingOrder="1"/>
      <protection locked="0"/>
    </xf>
    <xf numFmtId="165" fontId="7" fillId="0" borderId="40" xfId="0" applyNumberFormat="1" applyFont="1" applyBorder="1"/>
    <xf numFmtId="0" fontId="7" fillId="0" borderId="32" xfId="0" applyFont="1" applyFill="1" applyBorder="1"/>
    <xf numFmtId="0" fontId="24" fillId="0" borderId="0" xfId="0" applyFont="1" applyFill="1" applyAlignment="1">
      <alignment horizontal="left"/>
    </xf>
    <xf numFmtId="0" fontId="1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/>
    </xf>
    <xf numFmtId="164" fontId="21" fillId="0" borderId="0" xfId="0" applyNumberFormat="1" applyFont="1" applyFill="1"/>
    <xf numFmtId="0" fontId="7" fillId="0" borderId="0" xfId="0" applyFont="1" applyFill="1" applyBorder="1"/>
    <xf numFmtId="165" fontId="7" fillId="0" borderId="0" xfId="0" applyNumberFormat="1" applyFont="1" applyFill="1" applyBorder="1" applyAlignment="1">
      <alignment horizontal="right" vertical="center" readingOrder="1"/>
    </xf>
    <xf numFmtId="3" fontId="1" fillId="0" borderId="2" xfId="0" applyNumberFormat="1" applyFont="1" applyFill="1" applyBorder="1" applyAlignment="1">
      <alignment horizontal="right"/>
    </xf>
    <xf numFmtId="3" fontId="23" fillId="0" borderId="0" xfId="0" applyNumberFormat="1" applyFont="1"/>
    <xf numFmtId="0" fontId="20" fillId="0" borderId="0" xfId="3"/>
    <xf numFmtId="0" fontId="1" fillId="0" borderId="40" xfId="0" applyFont="1" applyBorder="1" applyAlignment="1">
      <alignment horizontal="left"/>
    </xf>
    <xf numFmtId="0" fontId="1" fillId="0" borderId="42" xfId="1" applyFont="1" applyBorder="1" applyAlignment="1" applyProtection="1">
      <alignment horizontal="left" vertical="center"/>
      <protection locked="0"/>
    </xf>
    <xf numFmtId="0" fontId="20" fillId="2" borderId="0" xfId="3" applyFont="1" applyFill="1" applyBorder="1" applyAlignment="1" applyProtection="1">
      <alignment horizontal="center" vertical="top" wrapText="1"/>
    </xf>
    <xf numFmtId="0" fontId="35" fillId="0" borderId="0" xfId="0" applyFont="1"/>
    <xf numFmtId="0" fontId="36" fillId="0" borderId="0" xfId="3" applyFont="1"/>
    <xf numFmtId="0" fontId="37" fillId="0" borderId="0" xfId="0" applyFont="1"/>
    <xf numFmtId="0" fontId="38" fillId="0" borderId="0" xfId="0" applyFont="1"/>
    <xf numFmtId="0" fontId="35" fillId="0" borderId="0" xfId="0" applyFont="1" applyAlignment="1">
      <alignment horizontal="right"/>
    </xf>
    <xf numFmtId="0" fontId="36" fillId="0" borderId="0" xfId="3" applyFont="1" applyBorder="1" applyAlignment="1">
      <alignment vertical="center" wrapText="1"/>
    </xf>
    <xf numFmtId="0" fontId="36" fillId="0" borderId="0" xfId="3" applyFont="1" applyFill="1" applyBorder="1"/>
    <xf numFmtId="0" fontId="36" fillId="0" borderId="0" xfId="3" applyFont="1" applyFill="1" applyBorder="1" applyAlignment="1"/>
    <xf numFmtId="3" fontId="17" fillId="0" borderId="26" xfId="0" applyNumberFormat="1" applyFont="1" applyFill="1" applyBorder="1" applyAlignment="1">
      <alignment vertical="center"/>
    </xf>
    <xf numFmtId="3" fontId="13" fillId="0" borderId="26" xfId="0" applyNumberFormat="1" applyFont="1" applyFill="1" applyBorder="1" applyAlignment="1" applyProtection="1">
      <alignment vertical="center" wrapText="1" readingOrder="1"/>
      <protection locked="0"/>
    </xf>
    <xf numFmtId="3" fontId="13" fillId="0" borderId="26" xfId="0" applyNumberFormat="1" applyFont="1" applyBorder="1" applyAlignment="1" applyProtection="1">
      <alignment vertical="center" wrapText="1" readingOrder="1"/>
      <protection locked="0"/>
    </xf>
    <xf numFmtId="3" fontId="7" fillId="0" borderId="26" xfId="0" applyNumberFormat="1" applyFont="1" applyFill="1" applyBorder="1"/>
    <xf numFmtId="3" fontId="1" fillId="0" borderId="26" xfId="0" applyNumberFormat="1" applyFont="1" applyFill="1" applyBorder="1" applyAlignment="1">
      <alignment horizontal="right"/>
    </xf>
    <xf numFmtId="3" fontId="7" fillId="0" borderId="26" xfId="0" applyNumberFormat="1" applyFont="1" applyBorder="1" applyAlignment="1">
      <alignment horizontal="right"/>
    </xf>
    <xf numFmtId="164" fontId="13" fillId="0" borderId="26" xfId="0" applyNumberFormat="1" applyFont="1" applyBorder="1" applyAlignment="1" applyProtection="1">
      <alignment vertical="top" wrapText="1" readingOrder="1"/>
      <protection locked="0"/>
    </xf>
    <xf numFmtId="164" fontId="13" fillId="0" borderId="26" xfId="0" applyNumberFormat="1" applyFont="1" applyBorder="1" applyAlignment="1" applyProtection="1">
      <alignment vertical="center" wrapText="1" readingOrder="1"/>
      <protection locked="0"/>
    </xf>
    <xf numFmtId="0" fontId="7" fillId="0" borderId="26" xfId="0" applyFont="1" applyBorder="1"/>
    <xf numFmtId="165" fontId="1" fillId="0" borderId="26" xfId="0" applyNumberFormat="1" applyFont="1" applyFill="1" applyBorder="1" applyAlignment="1">
      <alignment horizontal="right" vertical="center"/>
    </xf>
    <xf numFmtId="3" fontId="7" fillId="0" borderId="26" xfId="0" applyNumberFormat="1" applyFont="1" applyBorder="1" applyAlignment="1">
      <alignment vertical="center"/>
    </xf>
    <xf numFmtId="165" fontId="7" fillId="0" borderId="26" xfId="0" applyNumberFormat="1" applyFont="1" applyBorder="1" applyAlignment="1">
      <alignment horizontal="right"/>
    </xf>
    <xf numFmtId="164" fontId="12" fillId="0" borderId="26" xfId="0" applyNumberFormat="1" applyFont="1" applyBorder="1" applyAlignment="1" applyProtection="1">
      <alignment wrapText="1" readingOrder="1"/>
      <protection locked="0"/>
    </xf>
    <xf numFmtId="164" fontId="7" fillId="0" borderId="48" xfId="0" applyNumberFormat="1" applyFont="1" applyBorder="1"/>
    <xf numFmtId="164" fontId="12" fillId="0" borderId="48" xfId="0" applyNumberFormat="1" applyFont="1" applyBorder="1" applyAlignment="1" applyProtection="1">
      <alignment vertical="center" wrapText="1" readingOrder="1"/>
      <protection locked="0"/>
    </xf>
    <xf numFmtId="164" fontId="39" fillId="0" borderId="0" xfId="0" applyNumberFormat="1" applyFont="1" applyFill="1" applyBorder="1"/>
    <xf numFmtId="0" fontId="20" fillId="0" borderId="0" xfId="3"/>
    <xf numFmtId="0" fontId="36" fillId="0" borderId="0" xfId="3" applyFont="1"/>
    <xf numFmtId="0" fontId="15" fillId="0" borderId="32" xfId="4" applyFont="1" applyBorder="1" applyAlignment="1">
      <alignment horizontal="left" vertical="top" wrapText="1" readingOrder="1"/>
    </xf>
    <xf numFmtId="0" fontId="1" fillId="0" borderId="32" xfId="4" applyFont="1" applyBorder="1" applyAlignment="1">
      <alignment vertical="top" wrapText="1"/>
    </xf>
    <xf numFmtId="0" fontId="20" fillId="2" borderId="0" xfId="3" applyFont="1" applyFill="1" applyBorder="1" applyAlignment="1" applyProtection="1">
      <alignment horizontal="center" vertical="top" wrapText="1"/>
    </xf>
    <xf numFmtId="0" fontId="12" fillId="4" borderId="36" xfId="0" applyFont="1" applyFill="1" applyBorder="1" applyAlignment="1" applyProtection="1">
      <alignment horizontal="center" wrapText="1" readingOrder="1"/>
      <protection locked="0"/>
    </xf>
    <xf numFmtId="0" fontId="12" fillId="4" borderId="3" xfId="0" applyFont="1" applyFill="1" applyBorder="1" applyAlignment="1" applyProtection="1">
      <alignment horizontal="center" wrapText="1" readingOrder="1"/>
      <protection locked="0"/>
    </xf>
    <xf numFmtId="0" fontId="12" fillId="4" borderId="4" xfId="0" applyFont="1" applyFill="1" applyBorder="1" applyAlignment="1" applyProtection="1">
      <alignment horizontal="center" wrapText="1" readingOrder="1"/>
      <protection locked="0"/>
    </xf>
    <xf numFmtId="0" fontId="1" fillId="0" borderId="0" xfId="0" applyFont="1" applyAlignment="1" applyProtection="1">
      <alignment horizontal="left" vertical="center" wrapText="1" readingOrder="1"/>
      <protection locked="0"/>
    </xf>
    <xf numFmtId="0" fontId="24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24" fillId="4" borderId="37" xfId="0" applyFont="1" applyFill="1" applyBorder="1" applyAlignment="1" applyProtection="1">
      <alignment horizontal="center" vertical="top" wrapText="1" readingOrder="1"/>
      <protection locked="0"/>
    </xf>
    <xf numFmtId="0" fontId="24" fillId="4" borderId="38" xfId="0" applyFont="1" applyFill="1" applyBorder="1" applyAlignment="1" applyProtection="1">
      <alignment horizontal="center" vertical="top" wrapText="1" readingOrder="1"/>
      <protection locked="0"/>
    </xf>
    <xf numFmtId="0" fontId="24" fillId="4" borderId="39" xfId="0" applyFont="1" applyFill="1" applyBorder="1" applyAlignment="1" applyProtection="1">
      <alignment horizontal="center" vertical="top" wrapText="1" readingOrder="1"/>
      <protection locked="0"/>
    </xf>
    <xf numFmtId="0" fontId="12" fillId="4" borderId="16" xfId="0" applyFont="1" applyFill="1" applyBorder="1" applyAlignment="1" applyProtection="1">
      <alignment horizontal="center" wrapText="1" readingOrder="1"/>
      <protection locked="0"/>
    </xf>
    <xf numFmtId="0" fontId="12" fillId="4" borderId="28" xfId="0" applyFont="1" applyFill="1" applyBorder="1" applyAlignment="1" applyProtection="1">
      <alignment horizontal="center" wrapText="1" readingOrder="1"/>
      <protection locked="0"/>
    </xf>
    <xf numFmtId="0" fontId="24" fillId="4" borderId="28" xfId="0" applyFont="1" applyFill="1" applyBorder="1" applyAlignment="1" applyProtection="1">
      <alignment horizontal="center" vertical="top" wrapText="1" readingOrder="1"/>
      <protection locked="0"/>
    </xf>
    <xf numFmtId="0" fontId="24" fillId="4" borderId="29" xfId="0" applyFont="1" applyFill="1" applyBorder="1" applyAlignment="1" applyProtection="1">
      <alignment horizontal="center" vertical="top" wrapText="1" readingOrder="1"/>
      <protection locked="0"/>
    </xf>
    <xf numFmtId="0" fontId="12" fillId="4" borderId="23" xfId="0" applyFont="1" applyFill="1" applyBorder="1" applyAlignment="1" applyProtection="1">
      <alignment horizontal="center" wrapText="1" readingOrder="1"/>
      <protection locked="0"/>
    </xf>
    <xf numFmtId="0" fontId="12" fillId="4" borderId="24" xfId="0" applyFont="1" applyFill="1" applyBorder="1" applyAlignment="1" applyProtection="1">
      <alignment horizontal="center" wrapText="1" readingOrder="1"/>
      <protection locked="0"/>
    </xf>
    <xf numFmtId="0" fontId="24" fillId="4" borderId="24" xfId="0" applyFont="1" applyFill="1" applyBorder="1" applyAlignment="1" applyProtection="1">
      <alignment horizontal="center" vertical="top" wrapText="1" readingOrder="1"/>
      <protection locked="0"/>
    </xf>
    <xf numFmtId="0" fontId="24" fillId="4" borderId="27" xfId="0" applyFont="1" applyFill="1" applyBorder="1" applyAlignment="1" applyProtection="1">
      <alignment horizontal="center" vertical="top" wrapText="1" readingOrder="1"/>
      <protection locked="0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1" fillId="0" borderId="11" xfId="2" applyFont="1" applyBorder="1" applyAlignment="1" applyProtection="1">
      <alignment horizontal="center" vertical="center" wrapText="1" readingOrder="1"/>
      <protection locked="0"/>
    </xf>
    <xf numFmtId="0" fontId="24" fillId="4" borderId="33" xfId="0" applyFont="1" applyFill="1" applyBorder="1" applyAlignment="1">
      <alignment horizontal="center" vertical="top" wrapText="1"/>
    </xf>
    <xf numFmtId="0" fontId="24" fillId="4" borderId="6" xfId="0" applyFont="1" applyFill="1" applyBorder="1" applyAlignment="1">
      <alignment horizontal="center" vertical="top" wrapText="1"/>
    </xf>
    <xf numFmtId="0" fontId="24" fillId="4" borderId="32" xfId="0" applyFont="1" applyFill="1" applyBorder="1" applyAlignment="1">
      <alignment horizontal="center" vertical="top" wrapText="1"/>
    </xf>
    <xf numFmtId="0" fontId="24" fillId="4" borderId="7" xfId="0" applyFont="1" applyFill="1" applyBorder="1" applyAlignment="1">
      <alignment horizontal="center" vertical="top" wrapText="1"/>
    </xf>
    <xf numFmtId="0" fontId="1" fillId="0" borderId="0" xfId="3" applyFont="1" applyBorder="1" applyAlignment="1" applyProtection="1">
      <alignment horizontal="left" vertical="center"/>
    </xf>
    <xf numFmtId="0" fontId="24" fillId="0" borderId="0" xfId="3" applyFont="1" applyBorder="1" applyAlignment="1" applyProtection="1">
      <alignment vertical="center"/>
    </xf>
    <xf numFmtId="0" fontId="1" fillId="0" borderId="0" xfId="3" applyFont="1" applyBorder="1" applyAlignment="1" applyProtection="1">
      <alignment vertical="center"/>
    </xf>
    <xf numFmtId="0" fontId="1" fillId="4" borderId="8" xfId="0" applyFont="1" applyFill="1" applyBorder="1" applyAlignment="1">
      <alignment horizontal="center" readingOrder="1"/>
    </xf>
    <xf numFmtId="0" fontId="1" fillId="4" borderId="3" xfId="0" applyFont="1" applyFill="1" applyBorder="1" applyAlignment="1">
      <alignment horizontal="center" readingOrder="1"/>
    </xf>
    <xf numFmtId="0" fontId="1" fillId="4" borderId="4" xfId="0" applyFont="1" applyFill="1" applyBorder="1" applyAlignment="1">
      <alignment horizontal="center" readingOrder="1"/>
    </xf>
    <xf numFmtId="0" fontId="1" fillId="4" borderId="8" xfId="0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0" fontId="24" fillId="4" borderId="33" xfId="0" applyFont="1" applyFill="1" applyBorder="1" applyAlignment="1">
      <alignment horizontal="center" vertical="top" readingOrder="1"/>
    </xf>
    <xf numFmtId="0" fontId="24" fillId="4" borderId="10" xfId="0" applyFont="1" applyFill="1" applyBorder="1" applyAlignment="1">
      <alignment horizontal="center" vertical="top" readingOrder="1"/>
    </xf>
    <xf numFmtId="0" fontId="24" fillId="4" borderId="6" xfId="0" applyFont="1" applyFill="1" applyBorder="1" applyAlignment="1">
      <alignment horizontal="center" vertical="top" readingOrder="1"/>
    </xf>
    <xf numFmtId="0" fontId="1" fillId="4" borderId="5" xfId="0" applyFont="1" applyFill="1" applyBorder="1" applyAlignment="1">
      <alignment horizontal="center" wrapText="1"/>
    </xf>
    <xf numFmtId="0" fontId="1" fillId="4" borderId="32" xfId="0" applyFont="1" applyFill="1" applyBorder="1" applyAlignment="1">
      <alignment horizontal="center" wrapText="1"/>
    </xf>
    <xf numFmtId="0" fontId="1" fillId="4" borderId="5" xfId="2" applyFont="1" applyFill="1" applyBorder="1" applyAlignment="1" applyProtection="1">
      <alignment horizontal="center" wrapText="1" readingOrder="1"/>
      <protection locked="0"/>
    </xf>
    <xf numFmtId="0" fontId="1" fillId="4" borderId="32" xfId="2" applyFont="1" applyFill="1" applyBorder="1" applyAlignment="1" applyProtection="1">
      <alignment horizontal="center" wrapText="1" readingOrder="1"/>
      <protection locked="0"/>
    </xf>
    <xf numFmtId="0" fontId="24" fillId="4" borderId="32" xfId="2" applyFont="1" applyFill="1" applyBorder="1" applyAlignment="1" applyProtection="1">
      <alignment horizontal="center" vertical="top" wrapText="1" readingOrder="1"/>
      <protection locked="0"/>
    </xf>
    <xf numFmtId="0" fontId="24" fillId="4" borderId="7" xfId="2" applyFont="1" applyFill="1" applyBorder="1" applyAlignment="1" applyProtection="1">
      <alignment horizontal="center" vertical="top" wrapText="1" readingOrder="1"/>
      <protection locked="0"/>
    </xf>
    <xf numFmtId="0" fontId="1" fillId="4" borderId="5" xfId="1" applyFont="1" applyFill="1" applyBorder="1" applyAlignment="1" applyProtection="1">
      <alignment horizontal="center" wrapText="1" readingOrder="1"/>
      <protection locked="0"/>
    </xf>
    <xf numFmtId="0" fontId="1" fillId="4" borderId="32" xfId="1" applyFont="1" applyFill="1" applyBorder="1" applyAlignment="1" applyProtection="1">
      <alignment horizontal="center" wrapText="1" readingOrder="1"/>
      <protection locked="0"/>
    </xf>
    <xf numFmtId="0" fontId="24" fillId="4" borderId="32" xfId="1" applyFont="1" applyFill="1" applyBorder="1" applyAlignment="1" applyProtection="1">
      <alignment horizontal="center" vertical="top" wrapText="1" readingOrder="1"/>
      <protection locked="0"/>
    </xf>
    <xf numFmtId="0" fontId="24" fillId="4" borderId="7" xfId="1" applyFont="1" applyFill="1" applyBorder="1" applyAlignment="1" applyProtection="1">
      <alignment horizontal="center" vertical="top" wrapText="1" readingOrder="1"/>
      <protection locked="0"/>
    </xf>
    <xf numFmtId="0" fontId="1" fillId="0" borderId="45" xfId="0" applyFont="1" applyFill="1" applyBorder="1" applyAlignment="1">
      <alignment horizontal="left" vertical="center" wrapText="1"/>
    </xf>
    <xf numFmtId="0" fontId="1" fillId="0" borderId="47" xfId="0" applyFont="1" applyFill="1" applyBorder="1" applyAlignment="1">
      <alignment horizontal="left" vertical="center" wrapText="1"/>
    </xf>
    <xf numFmtId="0" fontId="24" fillId="4" borderId="32" xfId="0" applyFont="1" applyFill="1" applyBorder="1" applyAlignment="1">
      <alignment horizontal="center" vertical="top"/>
    </xf>
    <xf numFmtId="0" fontId="24" fillId="4" borderId="7" xfId="0" applyFont="1" applyFill="1" applyBorder="1" applyAlignment="1">
      <alignment horizontal="center" vertical="top"/>
    </xf>
    <xf numFmtId="0" fontId="7" fillId="0" borderId="0" xfId="0" applyFont="1" applyAlignment="1" applyProtection="1">
      <alignment horizontal="left" vertical="center" wrapText="1" readingOrder="1"/>
      <protection locked="0"/>
    </xf>
    <xf numFmtId="0" fontId="24" fillId="0" borderId="0" xfId="0" applyFont="1" applyAlignment="1" applyProtection="1">
      <alignment vertical="center" wrapText="1" readingOrder="1"/>
      <protection locked="0"/>
    </xf>
    <xf numFmtId="0" fontId="8" fillId="0" borderId="0" xfId="0" applyFont="1" applyAlignment="1" applyProtection="1">
      <alignment vertical="center" readingOrder="1"/>
      <protection locked="0"/>
    </xf>
    <xf numFmtId="0" fontId="7" fillId="4" borderId="5" xfId="0" applyFont="1" applyFill="1" applyBorder="1" applyAlignment="1">
      <alignment horizontal="center"/>
    </xf>
    <xf numFmtId="0" fontId="24" fillId="4" borderId="33" xfId="0" applyFont="1" applyFill="1" applyBorder="1" applyAlignment="1">
      <alignment horizontal="center" vertical="top"/>
    </xf>
    <xf numFmtId="0" fontId="24" fillId="4" borderId="10" xfId="0" applyFont="1" applyFill="1" applyBorder="1" applyAlignment="1">
      <alignment horizontal="center" vertical="top"/>
    </xf>
    <xf numFmtId="0" fontId="24" fillId="4" borderId="6" xfId="0" applyFont="1" applyFill="1" applyBorder="1" applyAlignment="1">
      <alignment horizontal="center" vertical="top"/>
    </xf>
    <xf numFmtId="0" fontId="7" fillId="4" borderId="32" xfId="0" applyFont="1" applyFill="1" applyBorder="1" applyAlignment="1">
      <alignment horizontal="center"/>
    </xf>
    <xf numFmtId="0" fontId="1" fillId="0" borderId="11" xfId="0" applyFont="1" applyBorder="1" applyAlignment="1" applyProtection="1">
      <alignment horizontal="center" vertical="center" wrapText="1" readingOrder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30" fillId="4" borderId="42" xfId="0" applyFont="1" applyFill="1" applyBorder="1" applyAlignment="1">
      <alignment horizontal="center" vertical="top" wrapText="1"/>
    </xf>
    <xf numFmtId="0" fontId="30" fillId="4" borderId="6" xfId="0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wrapText="1"/>
    </xf>
    <xf numFmtId="164" fontId="1" fillId="4" borderId="2" xfId="0" applyNumberFormat="1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/>
    </xf>
    <xf numFmtId="0" fontId="1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wrapText="1"/>
    </xf>
    <xf numFmtId="0" fontId="15" fillId="4" borderId="3" xfId="0" applyFont="1" applyFill="1" applyBorder="1" applyAlignment="1">
      <alignment horizontal="center" wrapText="1"/>
    </xf>
    <xf numFmtId="0" fontId="15" fillId="4" borderId="4" xfId="0" applyFont="1" applyFill="1" applyBorder="1" applyAlignment="1">
      <alignment horizontal="center" wrapText="1"/>
    </xf>
    <xf numFmtId="0" fontId="24" fillId="4" borderId="10" xfId="0" applyFont="1" applyFill="1" applyBorder="1" applyAlignment="1">
      <alignment horizontal="center" vertical="top" wrapText="1"/>
    </xf>
    <xf numFmtId="0" fontId="15" fillId="4" borderId="5" xfId="0" applyFont="1" applyFill="1" applyBorder="1" applyAlignment="1">
      <alignment horizontal="center" wrapText="1"/>
    </xf>
    <xf numFmtId="0" fontId="15" fillId="4" borderId="2" xfId="0" applyFont="1" applyFill="1" applyBorder="1" applyAlignment="1">
      <alignment horizontal="center" wrapText="1"/>
    </xf>
    <xf numFmtId="0" fontId="24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top" wrapText="1" readingOrder="1"/>
      <protection locked="0"/>
    </xf>
    <xf numFmtId="0" fontId="7" fillId="0" borderId="12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 wrapText="1"/>
    </xf>
    <xf numFmtId="0" fontId="7" fillId="4" borderId="26" xfId="0" applyFont="1" applyFill="1" applyBorder="1" applyAlignment="1">
      <alignment horizontal="center" wrapText="1"/>
    </xf>
    <xf numFmtId="0" fontId="1" fillId="4" borderId="26" xfId="0" applyFont="1" applyFill="1" applyBorder="1" applyAlignment="1">
      <alignment horizontal="center" wrapText="1"/>
    </xf>
    <xf numFmtId="0" fontId="24" fillId="4" borderId="26" xfId="0" applyFont="1" applyFill="1" applyBorder="1" applyAlignment="1">
      <alignment horizontal="center" vertical="top" wrapText="1"/>
    </xf>
  </cellXfs>
  <cellStyles count="5">
    <cellStyle name="Hiperłącze" xfId="3" builtinId="8" customBuiltin="1"/>
    <cellStyle name="Normal" xfId="4"/>
    <cellStyle name="Normalny" xfId="0" builtinId="0"/>
    <cellStyle name="Normalny 2" xfId="1"/>
    <cellStyle name="Normalny 3" xfId="2"/>
  </cellStyles>
  <dxfs count="0"/>
  <tableStyles count="0" defaultTableStyle="TableStyleMedium2" defaultPivotStyle="PivotStyleLight16"/>
  <colors>
    <mruColors>
      <color rgb="FF50040B"/>
      <color rgb="FF663300"/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15"/>
  <sheetViews>
    <sheetView showGridLines="0" workbookViewId="0">
      <selection activeCell="A4" sqref="A4"/>
    </sheetView>
  </sheetViews>
  <sheetFormatPr defaultColWidth="9.140625" defaultRowHeight="14.25" x14ac:dyDescent="0.2"/>
  <cols>
    <col min="1" max="1" width="12.28515625" style="8" customWidth="1"/>
    <col min="2" max="2" width="106.5703125" style="8" bestFit="1" customWidth="1"/>
    <col min="3" max="16384" width="9.140625" style="8"/>
  </cols>
  <sheetData>
    <row r="1" spans="1:5" x14ac:dyDescent="0.2">
      <c r="A1" s="93" t="s">
        <v>2</v>
      </c>
      <c r="B1" s="94"/>
      <c r="C1" s="6"/>
      <c r="D1" s="6"/>
      <c r="E1" s="6"/>
    </row>
    <row r="2" spans="1:5" x14ac:dyDescent="0.2">
      <c r="A2" s="95" t="s">
        <v>140</v>
      </c>
      <c r="B2" s="94"/>
      <c r="C2" s="6"/>
      <c r="D2" s="6"/>
      <c r="E2" s="6"/>
    </row>
    <row r="3" spans="1:5" x14ac:dyDescent="0.2">
      <c r="A3" s="94"/>
      <c r="B3" s="94"/>
      <c r="C3" s="6"/>
      <c r="D3" s="6"/>
      <c r="E3" s="6"/>
    </row>
    <row r="4" spans="1:5" x14ac:dyDescent="0.2">
      <c r="A4" s="94" t="s">
        <v>141</v>
      </c>
      <c r="B4" s="94" t="s">
        <v>142</v>
      </c>
      <c r="C4" s="6"/>
      <c r="D4" s="6"/>
      <c r="E4" s="6"/>
    </row>
    <row r="5" spans="1:5" x14ac:dyDescent="0.2">
      <c r="A5" s="96" t="s">
        <v>143</v>
      </c>
      <c r="B5" s="96" t="s">
        <v>3</v>
      </c>
      <c r="C5" s="6"/>
      <c r="D5" s="6"/>
      <c r="E5" s="6"/>
    </row>
    <row r="6" spans="1:5" x14ac:dyDescent="0.2">
      <c r="A6" s="94" t="s">
        <v>144</v>
      </c>
      <c r="B6" s="94" t="s">
        <v>4</v>
      </c>
      <c r="C6" s="6"/>
      <c r="D6" s="6"/>
      <c r="E6" s="6"/>
    </row>
    <row r="7" spans="1:5" x14ac:dyDescent="0.2">
      <c r="A7" s="96"/>
      <c r="B7" s="96" t="s">
        <v>145</v>
      </c>
      <c r="C7" s="6"/>
      <c r="D7" s="6"/>
      <c r="E7" s="6"/>
    </row>
    <row r="8" spans="1:5" x14ac:dyDescent="0.2">
      <c r="A8" s="97" t="s">
        <v>5</v>
      </c>
      <c r="B8" s="94" t="s">
        <v>6</v>
      </c>
    </row>
    <row r="9" spans="1:5" x14ac:dyDescent="0.2">
      <c r="A9" s="98"/>
      <c r="B9" s="96" t="s">
        <v>146</v>
      </c>
    </row>
    <row r="10" spans="1:5" x14ac:dyDescent="0.2">
      <c r="A10" s="94" t="s">
        <v>147</v>
      </c>
      <c r="B10" s="94" t="s">
        <v>148</v>
      </c>
    </row>
    <row r="11" spans="1:5" x14ac:dyDescent="0.2">
      <c r="A11" s="96" t="s">
        <v>74</v>
      </c>
      <c r="B11" s="96" t="s">
        <v>149</v>
      </c>
    </row>
    <row r="12" spans="1:5" x14ac:dyDescent="0.2">
      <c r="A12" s="94" t="s">
        <v>150</v>
      </c>
      <c r="B12" s="94" t="s">
        <v>151</v>
      </c>
    </row>
    <row r="13" spans="1:5" x14ac:dyDescent="0.2">
      <c r="A13" s="96"/>
      <c r="B13" s="96" t="s">
        <v>152</v>
      </c>
    </row>
    <row r="14" spans="1:5" x14ac:dyDescent="0.2">
      <c r="A14" s="94" t="s">
        <v>153</v>
      </c>
      <c r="B14" s="94" t="s">
        <v>7</v>
      </c>
    </row>
    <row r="15" spans="1:5" x14ac:dyDescent="0.2">
      <c r="A15" s="96" t="s">
        <v>154</v>
      </c>
      <c r="B15" s="96" t="s">
        <v>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Z25"/>
  <sheetViews>
    <sheetView showGridLines="0" workbookViewId="0">
      <selection activeCell="B1" sqref="B1"/>
    </sheetView>
  </sheetViews>
  <sheetFormatPr defaultColWidth="8.85546875" defaultRowHeight="12.75" x14ac:dyDescent="0.2"/>
  <cols>
    <col min="1" max="1" width="9.7109375" style="5" customWidth="1"/>
    <col min="2" max="2" width="181.42578125" style="104" customWidth="1"/>
    <col min="3" max="16384" width="8.85546875" style="5"/>
  </cols>
  <sheetData>
    <row r="1" spans="1:23" ht="15" customHeight="1" x14ac:dyDescent="0.2">
      <c r="A1" s="4" t="s">
        <v>60</v>
      </c>
      <c r="B1" s="103" t="s">
        <v>25</v>
      </c>
    </row>
    <row r="2" spans="1:23" ht="15" customHeight="1" x14ac:dyDescent="0.2">
      <c r="A2" s="4"/>
      <c r="B2" s="124" t="s">
        <v>26</v>
      </c>
    </row>
    <row r="3" spans="1:23" ht="15" customHeight="1" x14ac:dyDescent="0.2"/>
    <row r="4" spans="1:23" ht="15" customHeight="1" x14ac:dyDescent="0.2">
      <c r="A4" s="35" t="s">
        <v>63</v>
      </c>
    </row>
    <row r="5" spans="1:23" s="6" customFormat="1" ht="15" customHeight="1" x14ac:dyDescent="0.2">
      <c r="A5" s="38"/>
      <c r="B5" s="296" t="str">
        <f>'1 (94)'!A1</f>
        <v>Tablica 1 (94). Podmioty prowadzące produkcję lub prace B+R w nanotechnologii według rodzajów działalności oraz sektorów wykonawczych w 2023 r.</v>
      </c>
      <c r="C5" s="296"/>
      <c r="D5" s="296"/>
      <c r="E5" s="296"/>
      <c r="F5" s="296"/>
      <c r="H5" s="99"/>
      <c r="I5" s="99"/>
      <c r="J5" s="99"/>
      <c r="K5" s="99"/>
      <c r="L5" s="99"/>
      <c r="M5" s="99"/>
      <c r="N5" s="99"/>
    </row>
    <row r="6" spans="1:23" s="272" customFormat="1" ht="15" customHeight="1" x14ac:dyDescent="0.2">
      <c r="A6" s="276"/>
      <c r="B6" s="297" t="str">
        <f>'1 (94)'!A2</f>
        <v>Table 1 (94). Nanotechnology firms performing production or R&amp;D by types of activities and sectors of performance in 2023</v>
      </c>
      <c r="C6" s="297"/>
      <c r="D6" s="297"/>
      <c r="E6" s="297"/>
      <c r="F6" s="297"/>
      <c r="H6" s="275"/>
      <c r="I6" s="275"/>
      <c r="J6" s="275"/>
      <c r="K6" s="275"/>
      <c r="L6" s="275"/>
      <c r="M6" s="275"/>
      <c r="N6" s="275"/>
    </row>
    <row r="7" spans="1:23" s="6" customFormat="1" ht="15" customHeight="1" x14ac:dyDescent="0.2">
      <c r="A7" s="38"/>
      <c r="B7" s="296" t="str">
        <f>'2 (95)'!A1</f>
        <v>Tablica 2 (95). Sprzedaż produktów w przedsiębiorstwach nanotechnologicznych w 2023 r.</v>
      </c>
      <c r="C7" s="296"/>
      <c r="D7" s="296"/>
      <c r="E7" s="268"/>
      <c r="F7" s="268"/>
      <c r="H7" s="99"/>
      <c r="I7" s="100"/>
      <c r="J7" s="100"/>
      <c r="K7" s="100"/>
      <c r="L7" s="37"/>
      <c r="M7" s="37"/>
    </row>
    <row r="8" spans="1:23" s="272" customFormat="1" ht="15" customHeight="1" x14ac:dyDescent="0.2">
      <c r="A8" s="276"/>
      <c r="B8" s="297" t="str">
        <f>'2 (95)'!A2</f>
        <v>Table 2 (95). Sales of products in nanotechnology firms in 2023</v>
      </c>
      <c r="C8" s="297"/>
      <c r="D8" s="297"/>
      <c r="E8" s="273"/>
      <c r="F8" s="273"/>
      <c r="H8" s="275"/>
      <c r="I8" s="279"/>
      <c r="J8" s="279"/>
      <c r="K8" s="279"/>
      <c r="L8" s="278"/>
      <c r="M8" s="278"/>
    </row>
    <row r="9" spans="1:23" s="6" customFormat="1" ht="15" customHeight="1" x14ac:dyDescent="0.2">
      <c r="A9" s="38"/>
      <c r="B9" s="296" t="str">
        <f>'3 (96)'!A1</f>
        <v>Tablica 3 (96). Pracujący w przedsiębiorstwach nanotechnologicznych</v>
      </c>
      <c r="C9" s="296"/>
      <c r="D9" s="296"/>
      <c r="E9" s="296"/>
      <c r="F9" s="296"/>
      <c r="H9" s="101"/>
      <c r="I9" s="101"/>
      <c r="J9" s="101"/>
      <c r="K9" s="101"/>
      <c r="L9" s="101"/>
      <c r="M9" s="101"/>
    </row>
    <row r="10" spans="1:23" s="272" customFormat="1" ht="15" customHeight="1" x14ac:dyDescent="0.2">
      <c r="A10" s="276"/>
      <c r="B10" s="297" t="str">
        <f>'3 (96)'!A2</f>
        <v>Table 3 (96). Employees in nanotechnology firms</v>
      </c>
      <c r="C10" s="297"/>
      <c r="D10" s="297"/>
      <c r="E10" s="297"/>
      <c r="F10" s="297"/>
      <c r="H10" s="273"/>
      <c r="I10" s="273"/>
      <c r="J10" s="273"/>
      <c r="K10" s="273"/>
      <c r="L10" s="273"/>
      <c r="M10" s="273"/>
    </row>
    <row r="11" spans="1:23" s="6" customFormat="1" ht="15" customHeight="1" x14ac:dyDescent="0.2">
      <c r="A11" s="38"/>
      <c r="B11" s="296" t="str">
        <f>'4 (97)'!A1</f>
        <v>Tablica 4 (97). Nakłady wewnętrzne przedsiębiorstw nanotechnologicznych</v>
      </c>
      <c r="C11" s="296"/>
      <c r="D11" s="296"/>
      <c r="E11" s="296"/>
      <c r="F11" s="296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</row>
    <row r="12" spans="1:23" s="272" customFormat="1" ht="15" customHeight="1" x14ac:dyDescent="0.2">
      <c r="A12" s="276"/>
      <c r="B12" s="297" t="str">
        <f>'4 (97)'!A2</f>
        <v>Table 4 (97). Intramural expenditures of nanotechnology firms</v>
      </c>
      <c r="C12" s="297"/>
      <c r="D12" s="297"/>
      <c r="E12" s="297"/>
      <c r="F12" s="297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</row>
    <row r="13" spans="1:23" s="6" customFormat="1" ht="15" customHeight="1" x14ac:dyDescent="0.2">
      <c r="A13" s="38"/>
      <c r="B13" s="296" t="str">
        <f>'5 (98)'!A1</f>
        <v xml:space="preserve">Tablica 5 (98). Współpraca badawcza w działalności B+R w nanotechnologii według instytucji partnerskich </v>
      </c>
      <c r="C13" s="296"/>
      <c r="D13" s="296"/>
      <c r="E13" s="296"/>
      <c r="F13" s="296"/>
      <c r="H13" s="99"/>
      <c r="I13" s="99"/>
      <c r="J13" s="99"/>
      <c r="K13" s="99"/>
      <c r="L13" s="99"/>
      <c r="M13" s="37"/>
    </row>
    <row r="14" spans="1:23" s="272" customFormat="1" ht="15" customHeight="1" x14ac:dyDescent="0.2">
      <c r="A14" s="276"/>
      <c r="B14" s="297" t="str">
        <f>'5 (98)'!A2</f>
        <v>Table 5 (98). Research cooperation in nanotechnology R&amp;D by partner institutions</v>
      </c>
      <c r="C14" s="297"/>
      <c r="D14" s="297"/>
      <c r="E14" s="297"/>
      <c r="F14" s="297"/>
      <c r="H14" s="275"/>
      <c r="I14" s="275"/>
      <c r="J14" s="275"/>
      <c r="K14" s="275"/>
      <c r="L14" s="275"/>
      <c r="M14" s="278"/>
    </row>
    <row r="15" spans="1:23" s="6" customFormat="1" ht="15" customHeight="1" x14ac:dyDescent="0.2">
      <c r="A15" s="38"/>
      <c r="B15" s="296" t="str">
        <f>'6 (99)'!A1</f>
        <v xml:space="preserve">Tablica 6 (99). Personel B+R z zakresu nanotechnologii w sektorach wykonawczych według poziomu wykształcenia w 2023 r. </v>
      </c>
      <c r="C15" s="296"/>
      <c r="D15" s="296"/>
      <c r="E15" s="296"/>
      <c r="F15" s="296"/>
      <c r="G15" s="296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</row>
    <row r="16" spans="1:23" s="272" customFormat="1" ht="15" customHeight="1" x14ac:dyDescent="0.2">
      <c r="A16" s="276"/>
      <c r="B16" s="297" t="str">
        <f>'6 (99)'!A2</f>
        <v>Table 6 (99). Nanotechnology R&amp;D personnel in sectors of performance by education level in 2023</v>
      </c>
      <c r="C16" s="297"/>
      <c r="D16" s="297"/>
      <c r="E16" s="297"/>
      <c r="F16" s="297"/>
      <c r="G16" s="297"/>
      <c r="H16" s="275"/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75"/>
      <c r="T16" s="275"/>
      <c r="U16" s="275"/>
      <c r="V16" s="275"/>
      <c r="W16" s="275"/>
    </row>
    <row r="17" spans="1:26" s="6" customFormat="1" ht="15" customHeight="1" x14ac:dyDescent="0.2">
      <c r="A17" s="38"/>
      <c r="B17" s="268" t="str">
        <f>'7 (100)'!A1</f>
        <v>Tablica 7 (100). Podmioty aktywne badawczo, które dokonały zgłoszeń wynalazków i uzyskały ochronę patentową według sektorów instytucjonalnych w 2023 r.</v>
      </c>
      <c r="C17" s="108"/>
      <c r="D17" s="108"/>
      <c r="E17" s="108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</row>
    <row r="18" spans="1:26" s="272" customFormat="1" ht="15" customHeight="1" x14ac:dyDescent="0.2">
      <c r="A18" s="276"/>
      <c r="B18" s="273" t="str">
        <f>'7 (100)'!A2</f>
        <v>Table 7 (100). Active entities which filed patent applications and were granted patent protection by institutional sectors in 2023</v>
      </c>
      <c r="C18" s="277"/>
      <c r="D18" s="277"/>
      <c r="E18" s="277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</row>
    <row r="19" spans="1:26" s="6" customFormat="1" ht="15" customHeight="1" x14ac:dyDescent="0.25">
      <c r="A19" s="38"/>
      <c r="B19" s="268" t="str">
        <f>'8 (101)'!A1</f>
        <v xml:space="preserve">Tablica 8 (101). Obszary zastosowania nanotechnologii w działalności B+R w sektorach wykonawczych </v>
      </c>
      <c r="C19"/>
      <c r="D19"/>
      <c r="E19"/>
      <c r="F19"/>
      <c r="G19"/>
      <c r="H19" s="99"/>
      <c r="I19" s="99"/>
      <c r="J19" s="99"/>
      <c r="K19" s="99"/>
      <c r="L19" s="99"/>
      <c r="M19" s="102"/>
    </row>
    <row r="20" spans="1:26" s="272" customFormat="1" ht="15" customHeight="1" x14ac:dyDescent="0.25">
      <c r="B20" s="273" t="str">
        <f>'8 (101)'!A2</f>
        <v xml:space="preserve">Table 8 (101). Areas of nanotechnology applications in R&amp;D by institutional sectors </v>
      </c>
      <c r="C20" s="274"/>
      <c r="D20" s="274"/>
      <c r="E20" s="274"/>
      <c r="F20" s="274"/>
      <c r="G20" s="274"/>
      <c r="H20" s="275"/>
      <c r="I20" s="275"/>
      <c r="J20" s="275"/>
      <c r="K20" s="275"/>
      <c r="L20" s="275"/>
      <c r="M20" s="273"/>
    </row>
    <row r="21" spans="1:26" s="107" customFormat="1" ht="15" customHeight="1" x14ac:dyDescent="0.25">
      <c r="A21" s="106"/>
      <c r="B21"/>
      <c r="C21"/>
      <c r="D21"/>
      <c r="E21"/>
      <c r="F21"/>
      <c r="G21"/>
    </row>
    <row r="22" spans="1:26" x14ac:dyDescent="0.2">
      <c r="B22" s="105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x14ac:dyDescent="0.2">
      <c r="B23" s="105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x14ac:dyDescent="0.2"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x14ac:dyDescent="0.2">
      <c r="F25" s="6"/>
      <c r="G25" s="6"/>
      <c r="H25" s="6"/>
      <c r="I25" s="6"/>
      <c r="J25" s="6"/>
      <c r="K25" s="7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</sheetData>
  <mergeCells count="12">
    <mergeCell ref="B12:F12"/>
    <mergeCell ref="B13:F13"/>
    <mergeCell ref="B14:F14"/>
    <mergeCell ref="B15:G15"/>
    <mergeCell ref="B16:G16"/>
    <mergeCell ref="B11:F11"/>
    <mergeCell ref="B5:F5"/>
    <mergeCell ref="B6:F6"/>
    <mergeCell ref="B7:D7"/>
    <mergeCell ref="B8:D8"/>
    <mergeCell ref="B9:F9"/>
    <mergeCell ref="B10:F10"/>
  </mergeCells>
  <hyperlinks>
    <hyperlink ref="B5:F6" location="'1 (94)'!A1" display="'1 (94)'!A1"/>
    <hyperlink ref="B7:D8" location="'2 (96)'!A1" display="'2 (96)'!A1"/>
    <hyperlink ref="B9:F10" location="'3 (96)'!A1" display="'3 (96)'!A1"/>
    <hyperlink ref="B11:F12" location="'4 (97)'!A1" display="'4 (97)'!A1"/>
    <hyperlink ref="B13:F14" location="'5 (98)'!A1" display="'5 (98)'!A1"/>
    <hyperlink ref="B15:G16" location="'6 (99)'!A1" display="'6 (99)'!A1"/>
    <hyperlink ref="B17:B18" location="'7 (100)'!A1" display="'7 (100)'!A1"/>
    <hyperlink ref="B19:B20" location="'8 (101)'!A1" display="'8 (101)'!A1"/>
    <hyperlink ref="B7:F9" location="'2 (95)'!A1" display="'2 (95)'!A1"/>
  </hyperlink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zoomScaleNormal="100" workbookViewId="0">
      <selection activeCell="H7" sqref="H7"/>
    </sheetView>
  </sheetViews>
  <sheetFormatPr defaultColWidth="9.140625" defaultRowHeight="12.75" x14ac:dyDescent="0.2"/>
  <cols>
    <col min="1" max="1" width="58.140625" style="6" customWidth="1"/>
    <col min="2" max="5" width="20.7109375" style="6" customWidth="1"/>
    <col min="6" max="6" width="21.42578125" style="39" customWidth="1"/>
    <col min="7" max="16384" width="9.140625" style="6"/>
  </cols>
  <sheetData>
    <row r="1" spans="1:6" ht="15" customHeight="1" x14ac:dyDescent="0.2">
      <c r="A1" s="304" t="s">
        <v>179</v>
      </c>
      <c r="B1" s="304"/>
      <c r="C1" s="304"/>
      <c r="D1" s="304"/>
      <c r="E1" s="304"/>
      <c r="F1" s="300" t="s">
        <v>69</v>
      </c>
    </row>
    <row r="2" spans="1:6" ht="15" customHeight="1" x14ac:dyDescent="0.2">
      <c r="A2" s="305" t="s">
        <v>180</v>
      </c>
      <c r="B2" s="306"/>
      <c r="C2" s="306"/>
      <c r="D2" s="306"/>
      <c r="E2" s="306"/>
      <c r="F2" s="300"/>
    </row>
    <row r="3" spans="1:6" ht="15" customHeight="1" x14ac:dyDescent="0.2"/>
    <row r="4" spans="1:6" ht="15" customHeight="1" x14ac:dyDescent="0.2">
      <c r="A4" s="314" t="s">
        <v>23</v>
      </c>
      <c r="B4" s="310" t="s">
        <v>109</v>
      </c>
      <c r="C4" s="301" t="s">
        <v>101</v>
      </c>
      <c r="D4" s="302"/>
      <c r="E4" s="303"/>
      <c r="F4" s="252"/>
    </row>
    <row r="5" spans="1:6" ht="15" customHeight="1" x14ac:dyDescent="0.2">
      <c r="A5" s="315"/>
      <c r="B5" s="311"/>
      <c r="C5" s="307" t="s">
        <v>102</v>
      </c>
      <c r="D5" s="308"/>
      <c r="E5" s="309"/>
      <c r="F5" s="243"/>
    </row>
    <row r="6" spans="1:6" ht="25.5" x14ac:dyDescent="0.2">
      <c r="A6" s="316" t="s">
        <v>24</v>
      </c>
      <c r="B6" s="312" t="s">
        <v>110</v>
      </c>
      <c r="C6" s="79" t="s">
        <v>103</v>
      </c>
      <c r="D6" s="79" t="s">
        <v>105</v>
      </c>
      <c r="E6" s="80" t="s">
        <v>107</v>
      </c>
    </row>
    <row r="7" spans="1:6" ht="29.25" customHeight="1" x14ac:dyDescent="0.2">
      <c r="A7" s="317"/>
      <c r="B7" s="313"/>
      <c r="C7" s="151" t="s">
        <v>104</v>
      </c>
      <c r="D7" s="151" t="s">
        <v>108</v>
      </c>
      <c r="E7" s="83" t="s">
        <v>106</v>
      </c>
    </row>
    <row r="8" spans="1:6" ht="15" customHeight="1" x14ac:dyDescent="0.2">
      <c r="A8" s="69" t="s">
        <v>64</v>
      </c>
      <c r="B8" s="247">
        <v>161</v>
      </c>
      <c r="C8" s="247">
        <v>112</v>
      </c>
      <c r="D8" s="247">
        <v>34</v>
      </c>
      <c r="E8" s="247">
        <v>15</v>
      </c>
    </row>
    <row r="9" spans="1:6" ht="15" customHeight="1" x14ac:dyDescent="0.2">
      <c r="A9" s="87" t="s">
        <v>75</v>
      </c>
      <c r="B9" s="142"/>
      <c r="C9" s="142"/>
      <c r="D9" s="142"/>
      <c r="E9" s="142"/>
    </row>
    <row r="10" spans="1:6" ht="15" customHeight="1" x14ac:dyDescent="0.2">
      <c r="A10" s="258" t="s">
        <v>70</v>
      </c>
      <c r="B10" s="248">
        <v>77</v>
      </c>
      <c r="C10" s="248">
        <v>77</v>
      </c>
      <c r="D10" s="249" t="s">
        <v>161</v>
      </c>
      <c r="E10" s="143" t="s">
        <v>161</v>
      </c>
    </row>
    <row r="11" spans="1:6" ht="15" customHeight="1" x14ac:dyDescent="0.2">
      <c r="A11" s="84" t="s">
        <v>130</v>
      </c>
      <c r="B11" s="248"/>
      <c r="C11" s="248"/>
      <c r="D11" s="248"/>
      <c r="E11" s="248"/>
    </row>
    <row r="12" spans="1:6" ht="15" customHeight="1" x14ac:dyDescent="0.2">
      <c r="A12" s="298" t="s">
        <v>132</v>
      </c>
      <c r="B12" s="248">
        <v>77</v>
      </c>
      <c r="C12" s="248">
        <v>77</v>
      </c>
      <c r="D12" s="249" t="s">
        <v>161</v>
      </c>
      <c r="E12" s="143" t="s">
        <v>161</v>
      </c>
    </row>
    <row r="13" spans="1:6" ht="15" customHeight="1" x14ac:dyDescent="0.2">
      <c r="A13" s="299"/>
      <c r="B13" s="250"/>
      <c r="C13" s="250"/>
      <c r="D13" s="250"/>
      <c r="E13" s="250"/>
    </row>
    <row r="14" spans="1:6" ht="15" customHeight="1" x14ac:dyDescent="0.2">
      <c r="A14" s="88" t="s">
        <v>138</v>
      </c>
      <c r="B14" s="250"/>
      <c r="C14" s="250"/>
      <c r="D14" s="250"/>
      <c r="E14" s="250"/>
    </row>
    <row r="15" spans="1:6" ht="15" customHeight="1" x14ac:dyDescent="0.2">
      <c r="A15" s="258" t="s">
        <v>71</v>
      </c>
      <c r="B15" s="250">
        <v>84</v>
      </c>
      <c r="C15" s="250">
        <v>35</v>
      </c>
      <c r="D15" s="250">
        <v>34</v>
      </c>
      <c r="E15" s="250">
        <v>15</v>
      </c>
    </row>
    <row r="16" spans="1:6" ht="15" customHeight="1" x14ac:dyDescent="0.2">
      <c r="A16" s="84" t="s">
        <v>131</v>
      </c>
      <c r="B16" s="250"/>
      <c r="C16" s="250"/>
      <c r="D16" s="250"/>
      <c r="E16" s="250"/>
    </row>
    <row r="17" spans="1:5" ht="15" customHeight="1" x14ac:dyDescent="0.2">
      <c r="A17" s="71" t="s">
        <v>172</v>
      </c>
      <c r="B17" s="248">
        <v>69</v>
      </c>
      <c r="C17" s="248">
        <v>31</v>
      </c>
      <c r="D17" s="248">
        <v>26</v>
      </c>
      <c r="E17" s="248">
        <v>12</v>
      </c>
    </row>
    <row r="18" spans="1:5" ht="15" customHeight="1" x14ac:dyDescent="0.2">
      <c r="A18" s="86" t="s">
        <v>139</v>
      </c>
      <c r="B18" s="142"/>
      <c r="C18" s="142"/>
      <c r="D18" s="142"/>
      <c r="E18" s="142"/>
    </row>
    <row r="19" spans="1:5" ht="15" customHeight="1" x14ac:dyDescent="0.2">
      <c r="A19" s="72" t="s">
        <v>1</v>
      </c>
      <c r="B19" s="251">
        <v>93</v>
      </c>
      <c r="C19" s="251">
        <v>44</v>
      </c>
      <c r="D19" s="251">
        <v>34</v>
      </c>
      <c r="E19" s="251">
        <v>15</v>
      </c>
    </row>
    <row r="20" spans="1:5" ht="15" customHeight="1" x14ac:dyDescent="0.2">
      <c r="A20" s="73" t="s">
        <v>10</v>
      </c>
      <c r="B20" s="142"/>
      <c r="C20" s="142"/>
      <c r="D20" s="142"/>
      <c r="E20" s="142"/>
    </row>
    <row r="21" spans="1:5" ht="15" customHeight="1" x14ac:dyDescent="0.2">
      <c r="A21" s="73" t="s">
        <v>129</v>
      </c>
      <c r="B21" s="251">
        <v>83</v>
      </c>
      <c r="C21" s="251">
        <v>34</v>
      </c>
      <c r="D21" s="251">
        <v>34</v>
      </c>
      <c r="E21" s="251">
        <v>15</v>
      </c>
    </row>
    <row r="22" spans="1:5" ht="15" customHeight="1" x14ac:dyDescent="0.2">
      <c r="A22" s="73" t="s">
        <v>66</v>
      </c>
      <c r="B22" s="142"/>
      <c r="C22" s="142"/>
      <c r="D22" s="142"/>
      <c r="E22" s="142"/>
    </row>
    <row r="23" spans="1:5" ht="15" customHeight="1" x14ac:dyDescent="0.2">
      <c r="A23" s="72" t="s">
        <v>11</v>
      </c>
      <c r="B23" s="142">
        <v>7</v>
      </c>
      <c r="C23" s="142">
        <v>7</v>
      </c>
      <c r="D23" s="143" t="s">
        <v>161</v>
      </c>
      <c r="E23" s="143" t="s">
        <v>161</v>
      </c>
    </row>
    <row r="24" spans="1:5" ht="15" customHeight="1" x14ac:dyDescent="0.2">
      <c r="A24" s="70" t="s">
        <v>14</v>
      </c>
      <c r="B24" s="142"/>
      <c r="C24" s="142"/>
      <c r="D24" s="142"/>
      <c r="E24" s="142"/>
    </row>
    <row r="25" spans="1:5" ht="15" customHeight="1" x14ac:dyDescent="0.2">
      <c r="A25" s="72" t="s">
        <v>12</v>
      </c>
      <c r="B25" s="142">
        <v>61</v>
      </c>
      <c r="C25" s="142">
        <v>61</v>
      </c>
      <c r="D25" s="143" t="s">
        <v>161</v>
      </c>
      <c r="E25" s="143" t="s">
        <v>161</v>
      </c>
    </row>
    <row r="26" spans="1:5" ht="15" customHeight="1" x14ac:dyDescent="0.2">
      <c r="A26" s="63" t="s">
        <v>13</v>
      </c>
      <c r="B26" s="110"/>
      <c r="C26" s="110"/>
      <c r="D26" s="110"/>
      <c r="E26" s="110"/>
    </row>
    <row r="32" spans="1:5" x14ac:dyDescent="0.2">
      <c r="C32" s="7"/>
    </row>
    <row r="33" spans="3:3" x14ac:dyDescent="0.2">
      <c r="C33" s="7"/>
    </row>
  </sheetData>
  <mergeCells count="10">
    <mergeCell ref="A12:A13"/>
    <mergeCell ref="F1:F2"/>
    <mergeCell ref="C4:E4"/>
    <mergeCell ref="A1:E1"/>
    <mergeCell ref="A2:E2"/>
    <mergeCell ref="C5:E5"/>
    <mergeCell ref="B4:B5"/>
    <mergeCell ref="B6:B7"/>
    <mergeCell ref="A4:A5"/>
    <mergeCell ref="A6:A7"/>
  </mergeCells>
  <hyperlinks>
    <hyperlink ref="F1" location="'Spis tablic  List of tables 1.1'!A1" display="'Spis tablic  List of tables 1.1'!A1"/>
    <hyperlink ref="F1:F2" location="'Spis tablic'!A1" display="'Spis tablic'!A1"/>
  </hyperlinks>
  <pageMargins left="0.19685039370078741" right="0.31496062992125984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showGridLines="0" zoomScaleNormal="100" workbookViewId="0">
      <selection activeCell="C33" sqref="C33"/>
    </sheetView>
  </sheetViews>
  <sheetFormatPr defaultColWidth="20.7109375" defaultRowHeight="12.75" x14ac:dyDescent="0.2"/>
  <cols>
    <col min="1" max="3" width="20.7109375" style="6"/>
    <col min="4" max="4" width="20.7109375" style="39"/>
    <col min="5" max="16384" width="20.7109375" style="6"/>
  </cols>
  <sheetData>
    <row r="1" spans="1:4" ht="24.75" customHeight="1" x14ac:dyDescent="0.2">
      <c r="A1" s="322" t="s">
        <v>181</v>
      </c>
      <c r="B1" s="322"/>
      <c r="C1" s="322"/>
      <c r="D1" s="300" t="s">
        <v>69</v>
      </c>
    </row>
    <row r="2" spans="1:4" ht="15" customHeight="1" x14ac:dyDescent="0.2">
      <c r="A2" s="323" t="s">
        <v>182</v>
      </c>
      <c r="B2" s="324"/>
      <c r="C2" s="324"/>
      <c r="D2" s="300"/>
    </row>
    <row r="3" spans="1:4" ht="15" customHeight="1" x14ac:dyDescent="0.2">
      <c r="A3" s="50"/>
      <c r="B3" s="50"/>
      <c r="C3" s="50"/>
      <c r="D3" s="49"/>
    </row>
    <row r="4" spans="1:4" ht="28.5" customHeight="1" x14ac:dyDescent="0.2">
      <c r="A4" s="155" t="s">
        <v>0</v>
      </c>
      <c r="B4" s="253" t="s">
        <v>173</v>
      </c>
      <c r="C4" s="153" t="s">
        <v>157</v>
      </c>
      <c r="D4" s="259"/>
    </row>
    <row r="5" spans="1:4" ht="41.45" customHeight="1" x14ac:dyDescent="0.2">
      <c r="A5" s="152" t="s">
        <v>9</v>
      </c>
      <c r="B5" s="52" t="s">
        <v>156</v>
      </c>
      <c r="C5" s="152" t="s">
        <v>158</v>
      </c>
      <c r="D5" s="252"/>
    </row>
    <row r="6" spans="1:4" ht="20.100000000000001" customHeight="1" x14ac:dyDescent="0.2">
      <c r="A6" s="319" t="s">
        <v>163</v>
      </c>
      <c r="B6" s="320"/>
      <c r="C6" s="321"/>
      <c r="D6" s="252"/>
    </row>
    <row r="7" spans="1:4" ht="15" customHeight="1" x14ac:dyDescent="0.2">
      <c r="A7" s="111" t="s">
        <v>64</v>
      </c>
      <c r="B7" s="236">
        <v>10814029.6</v>
      </c>
      <c r="C7" s="241">
        <v>1886240.2</v>
      </c>
      <c r="D7" s="260"/>
    </row>
    <row r="8" spans="1:4" ht="15" customHeight="1" x14ac:dyDescent="0.2">
      <c r="A8" s="112" t="s">
        <v>75</v>
      </c>
      <c r="B8" s="237"/>
      <c r="C8" s="157"/>
      <c r="D8" s="243"/>
    </row>
    <row r="9" spans="1:4" ht="15" customHeight="1" x14ac:dyDescent="0.2">
      <c r="A9" s="113" t="s">
        <v>20</v>
      </c>
      <c r="B9" s="238">
        <v>4171585.4</v>
      </c>
      <c r="C9" s="242">
        <v>633159.19999999995</v>
      </c>
      <c r="D9" s="243"/>
    </row>
    <row r="10" spans="1:4" ht="15" customHeight="1" x14ac:dyDescent="0.2">
      <c r="A10" s="114" t="s">
        <v>21</v>
      </c>
      <c r="B10" s="239"/>
      <c r="C10" s="170"/>
      <c r="D10" s="260"/>
    </row>
    <row r="11" spans="1:4" ht="15" customHeight="1" x14ac:dyDescent="0.2">
      <c r="A11" s="113" t="s">
        <v>61</v>
      </c>
      <c r="B11" s="240">
        <v>6642444.2000000002</v>
      </c>
      <c r="C11" s="158">
        <v>1253081</v>
      </c>
      <c r="D11" s="243"/>
    </row>
    <row r="12" spans="1:4" ht="15" customHeight="1" x14ac:dyDescent="0.2">
      <c r="A12" s="114" t="s">
        <v>22</v>
      </c>
      <c r="B12" s="141"/>
      <c r="C12" s="141"/>
      <c r="D12" s="261"/>
    </row>
    <row r="13" spans="1:4" s="18" customFormat="1" ht="20.100000000000001" customHeight="1" x14ac:dyDescent="0.25">
      <c r="A13" s="318" t="s">
        <v>162</v>
      </c>
      <c r="B13" s="318"/>
      <c r="C13" s="318"/>
      <c r="D13" s="262"/>
    </row>
    <row r="14" spans="1:4" ht="15" customHeight="1" x14ac:dyDescent="0.2">
      <c r="A14" s="111" t="s">
        <v>64</v>
      </c>
      <c r="B14" s="197">
        <v>100</v>
      </c>
      <c r="C14" s="197">
        <v>100</v>
      </c>
      <c r="D14" s="252"/>
    </row>
    <row r="15" spans="1:4" ht="15" customHeight="1" x14ac:dyDescent="0.2">
      <c r="A15" s="112" t="s">
        <v>75</v>
      </c>
      <c r="B15" s="198"/>
      <c r="C15" s="198"/>
      <c r="D15" s="252"/>
    </row>
    <row r="16" spans="1:4" ht="15" customHeight="1" x14ac:dyDescent="0.2">
      <c r="A16" s="113" t="s">
        <v>20</v>
      </c>
      <c r="B16" s="199">
        <v>38.575679504335739</v>
      </c>
      <c r="C16" s="199">
        <v>33.567262536340806</v>
      </c>
      <c r="D16" s="263"/>
    </row>
    <row r="17" spans="1:4" ht="15" customHeight="1" x14ac:dyDescent="0.2">
      <c r="A17" s="114" t="s">
        <v>21</v>
      </c>
      <c r="B17" s="199"/>
      <c r="C17" s="200"/>
      <c r="D17" s="252"/>
    </row>
    <row r="18" spans="1:4" ht="15" customHeight="1" x14ac:dyDescent="0.2">
      <c r="A18" s="113" t="s">
        <v>61</v>
      </c>
      <c r="B18" s="199">
        <v>61.424320495664261</v>
      </c>
      <c r="C18" s="199">
        <v>66.43273746365918</v>
      </c>
      <c r="D18" s="263"/>
    </row>
    <row r="19" spans="1:4" ht="15" customHeight="1" x14ac:dyDescent="0.2">
      <c r="A19" s="115" t="s">
        <v>22</v>
      </c>
      <c r="B19" s="141"/>
      <c r="C19" s="141"/>
      <c r="D19" s="252"/>
    </row>
    <row r="20" spans="1:4" x14ac:dyDescent="0.2">
      <c r="D20" s="252"/>
    </row>
    <row r="21" spans="1:4" x14ac:dyDescent="0.2">
      <c r="A21" s="5" t="s">
        <v>164</v>
      </c>
      <c r="D21" s="252"/>
    </row>
    <row r="22" spans="1:4" x14ac:dyDescent="0.2">
      <c r="A22" s="244" t="s">
        <v>178</v>
      </c>
      <c r="D22" s="252"/>
    </row>
  </sheetData>
  <mergeCells count="5">
    <mergeCell ref="A13:C13"/>
    <mergeCell ref="A6:C6"/>
    <mergeCell ref="A1:C1"/>
    <mergeCell ref="A2:C2"/>
    <mergeCell ref="D1:D2"/>
  </mergeCells>
  <hyperlinks>
    <hyperlink ref="D1" location="'Spis tablic  List of tables 1.1'!A1" display="'Spis tablic  List of tables 1.1'!A1"/>
    <hyperlink ref="D1:D2" location="'Spis tablic'!A1" display="'Spis tablic'!A1"/>
  </hyperlinks>
  <pageMargins left="0.2" right="0.1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zoomScaleNormal="100" workbookViewId="0">
      <selection sqref="A1:C1"/>
    </sheetView>
  </sheetViews>
  <sheetFormatPr defaultColWidth="12.140625" defaultRowHeight="12.75" x14ac:dyDescent="0.2"/>
  <cols>
    <col min="1" max="1" width="59.5703125" style="1" customWidth="1"/>
    <col min="2" max="4" width="8.85546875" style="1" customWidth="1"/>
    <col min="5" max="5" width="9.28515625" style="41" customWidth="1"/>
    <col min="6" max="6" width="9.7109375" style="1" customWidth="1"/>
    <col min="7" max="7" width="5.42578125" style="1" customWidth="1"/>
    <col min="8" max="8" width="21.28515625" style="1" customWidth="1"/>
    <col min="9" max="234" width="9.140625" style="1" customWidth="1"/>
    <col min="235" max="235" width="9.5703125" style="1" customWidth="1"/>
    <col min="236" max="16384" width="12.140625" style="1"/>
  </cols>
  <sheetData>
    <row r="1" spans="1:8" ht="15" customHeight="1" x14ac:dyDescent="0.2">
      <c r="A1" s="304" t="s">
        <v>183</v>
      </c>
      <c r="B1" s="304"/>
      <c r="C1" s="304"/>
      <c r="D1" s="36"/>
    </row>
    <row r="2" spans="1:8" ht="15" customHeight="1" x14ac:dyDescent="0.2">
      <c r="A2" s="53" t="s">
        <v>184</v>
      </c>
      <c r="B2" s="92"/>
      <c r="C2" s="18"/>
      <c r="D2" s="18"/>
      <c r="E2" s="39"/>
      <c r="G2" s="41"/>
      <c r="H2" s="300" t="s">
        <v>69</v>
      </c>
    </row>
    <row r="3" spans="1:8" ht="15" customHeight="1" x14ac:dyDescent="0.2">
      <c r="A3" s="54"/>
      <c r="B3" s="55"/>
      <c r="C3" s="18"/>
      <c r="D3" s="18"/>
      <c r="E3" s="39"/>
      <c r="H3" s="300"/>
    </row>
    <row r="4" spans="1:8" ht="15" customHeight="1" x14ac:dyDescent="0.2">
      <c r="A4" s="44" t="s">
        <v>0</v>
      </c>
      <c r="B4" s="325">
        <v>2019</v>
      </c>
      <c r="C4" s="325">
        <v>2020</v>
      </c>
      <c r="D4" s="325">
        <v>2021</v>
      </c>
      <c r="E4" s="325">
        <v>2022</v>
      </c>
      <c r="F4" s="327">
        <v>2023</v>
      </c>
    </row>
    <row r="5" spans="1:8" ht="15" customHeight="1" x14ac:dyDescent="0.2">
      <c r="A5" s="61" t="s">
        <v>9</v>
      </c>
      <c r="B5" s="326"/>
      <c r="C5" s="326"/>
      <c r="D5" s="326"/>
      <c r="E5" s="326"/>
      <c r="F5" s="328"/>
    </row>
    <row r="6" spans="1:8" ht="15" customHeight="1" x14ac:dyDescent="0.2">
      <c r="A6" s="9" t="s">
        <v>64</v>
      </c>
      <c r="B6" s="159">
        <v>1039</v>
      </c>
      <c r="C6" s="159">
        <v>996</v>
      </c>
      <c r="D6" s="159">
        <v>1248</v>
      </c>
      <c r="E6" s="159">
        <v>1344</v>
      </c>
      <c r="F6" s="196">
        <v>1264</v>
      </c>
      <c r="H6" s="50"/>
    </row>
    <row r="7" spans="1:8" ht="15" customHeight="1" x14ac:dyDescent="0.2">
      <c r="A7" s="47" t="s">
        <v>75</v>
      </c>
      <c r="B7" s="160"/>
      <c r="C7" s="160"/>
      <c r="D7" s="160"/>
      <c r="E7" s="160"/>
      <c r="F7" s="193"/>
      <c r="G7" s="144"/>
    </row>
    <row r="8" spans="1:8" ht="15" customHeight="1" x14ac:dyDescent="0.2">
      <c r="A8" s="15" t="s">
        <v>54</v>
      </c>
      <c r="B8" s="160">
        <v>429</v>
      </c>
      <c r="C8" s="160">
        <v>348</v>
      </c>
      <c r="D8" s="160">
        <v>387</v>
      </c>
      <c r="E8" s="160">
        <v>474</v>
      </c>
      <c r="F8" s="193">
        <v>535</v>
      </c>
    </row>
    <row r="9" spans="1:8" ht="15" customHeight="1" x14ac:dyDescent="0.2">
      <c r="A9" s="57" t="s">
        <v>27</v>
      </c>
      <c r="B9" s="161"/>
      <c r="C9" s="161"/>
      <c r="D9" s="161"/>
      <c r="E9" s="161"/>
      <c r="F9" s="194"/>
    </row>
    <row r="10" spans="1:8" ht="15" customHeight="1" x14ac:dyDescent="0.2">
      <c r="A10" s="15" t="s">
        <v>55</v>
      </c>
      <c r="B10" s="160">
        <v>610</v>
      </c>
      <c r="C10" s="160">
        <v>648</v>
      </c>
      <c r="D10" s="160">
        <v>861</v>
      </c>
      <c r="E10" s="160">
        <v>870</v>
      </c>
      <c r="F10" s="193">
        <v>729</v>
      </c>
    </row>
    <row r="11" spans="1:8" ht="15" customHeight="1" x14ac:dyDescent="0.2">
      <c r="A11" s="125" t="s">
        <v>56</v>
      </c>
      <c r="B11" s="162"/>
      <c r="C11" s="162"/>
      <c r="D11" s="162"/>
      <c r="E11" s="162"/>
      <c r="F11" s="195"/>
    </row>
    <row r="12" spans="1:8" ht="15" customHeight="1" x14ac:dyDescent="0.2">
      <c r="A12" s="89"/>
      <c r="B12" s="90"/>
      <c r="C12" s="6"/>
      <c r="D12" s="6"/>
      <c r="E12" s="91"/>
    </row>
    <row r="13" spans="1:8" ht="15" customHeight="1" x14ac:dyDescent="0.2">
      <c r="A13" s="89"/>
      <c r="B13" s="90"/>
      <c r="C13" s="6"/>
      <c r="D13" s="6"/>
      <c r="E13" s="91"/>
    </row>
    <row r="14" spans="1:8" ht="11.25" customHeight="1" x14ac:dyDescent="0.2">
      <c r="A14" s="6"/>
      <c r="B14" s="6"/>
      <c r="C14" s="6"/>
      <c r="D14" s="6"/>
      <c r="E14" s="39"/>
    </row>
    <row r="15" spans="1:8" ht="11.25" customHeight="1" x14ac:dyDescent="0.2">
      <c r="A15" s="6"/>
      <c r="B15" s="6"/>
    </row>
    <row r="16" spans="1:8" x14ac:dyDescent="0.2">
      <c r="A16" s="6"/>
      <c r="B16" s="6"/>
      <c r="C16" s="6"/>
      <c r="D16" s="6"/>
      <c r="E16" s="39"/>
    </row>
    <row r="17" spans="1:5" x14ac:dyDescent="0.2">
      <c r="A17" s="12"/>
      <c r="B17" s="6"/>
      <c r="C17" s="6"/>
      <c r="D17" s="6"/>
      <c r="E17" s="39"/>
    </row>
    <row r="18" spans="1:5" x14ac:dyDescent="0.2">
      <c r="A18" s="6"/>
      <c r="B18" s="6"/>
      <c r="C18" s="6"/>
      <c r="D18" s="6"/>
      <c r="E18" s="39"/>
    </row>
    <row r="19" spans="1:5" x14ac:dyDescent="0.2">
      <c r="A19" s="12"/>
      <c r="B19" s="6"/>
      <c r="C19" s="6"/>
      <c r="D19" s="6"/>
      <c r="E19" s="39"/>
    </row>
    <row r="20" spans="1:5" x14ac:dyDescent="0.2">
      <c r="A20" s="6"/>
      <c r="B20" s="6"/>
      <c r="C20" s="6"/>
      <c r="D20" s="6"/>
      <c r="E20" s="39"/>
    </row>
    <row r="21" spans="1:5" x14ac:dyDescent="0.2">
      <c r="A21" s="6"/>
      <c r="B21" s="6"/>
      <c r="C21" s="6"/>
      <c r="D21" s="6"/>
      <c r="E21" s="39"/>
    </row>
    <row r="22" spans="1:5" x14ac:dyDescent="0.2">
      <c r="A22" s="6"/>
      <c r="B22" s="6"/>
      <c r="C22" s="6"/>
      <c r="D22" s="6"/>
      <c r="E22" s="39"/>
    </row>
    <row r="23" spans="1:5" x14ac:dyDescent="0.2">
      <c r="A23" s="6"/>
      <c r="B23" s="6"/>
      <c r="C23" s="6"/>
      <c r="D23" s="6"/>
      <c r="E23" s="39"/>
    </row>
    <row r="24" spans="1:5" x14ac:dyDescent="0.2">
      <c r="A24" s="6"/>
      <c r="B24" s="6"/>
      <c r="C24" s="6"/>
      <c r="D24" s="6"/>
      <c r="E24" s="39"/>
    </row>
  </sheetData>
  <mergeCells count="7">
    <mergeCell ref="H2:H3"/>
    <mergeCell ref="C4:C5"/>
    <mergeCell ref="A1:C1"/>
    <mergeCell ref="E4:E5"/>
    <mergeCell ref="B4:B5"/>
    <mergeCell ref="D4:D5"/>
    <mergeCell ref="F4:F5"/>
  </mergeCells>
  <hyperlinks>
    <hyperlink ref="H2" location="'Spis tablic  List of tables 1.1'!A1" display="'Spis tablic  List of tables 1.1'!A1"/>
    <hyperlink ref="H2:H3" location="'Spis tablic'!A1" display="'Spis tablic'!A1"/>
  </hyperlinks>
  <pageMargins left="0.17" right="0.1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zoomScaleNormal="100" workbookViewId="0">
      <selection activeCell="E30" sqref="E30:E31"/>
    </sheetView>
  </sheetViews>
  <sheetFormatPr defaultColWidth="9.140625" defaultRowHeight="12.75" x14ac:dyDescent="0.2"/>
  <cols>
    <col min="1" max="1" width="16.85546875" style="6" bestFit="1" customWidth="1"/>
    <col min="2" max="2" width="17" style="6" customWidth="1"/>
    <col min="3" max="3" width="16.42578125" style="6" customWidth="1"/>
    <col min="4" max="4" width="18.5703125" style="6" customWidth="1"/>
    <col min="5" max="5" width="17.7109375" style="6" customWidth="1"/>
    <col min="6" max="6" width="21" style="6" customWidth="1"/>
    <col min="7" max="16384" width="9.140625" style="6"/>
  </cols>
  <sheetData>
    <row r="1" spans="1:6" ht="15" customHeight="1" x14ac:dyDescent="0.2">
      <c r="A1" s="335" t="s">
        <v>185</v>
      </c>
      <c r="B1" s="335"/>
      <c r="C1" s="335"/>
      <c r="D1" s="335"/>
      <c r="E1" s="335"/>
      <c r="F1" s="300" t="s">
        <v>69</v>
      </c>
    </row>
    <row r="2" spans="1:6" ht="15" customHeight="1" x14ac:dyDescent="0.2">
      <c r="A2" s="336" t="s">
        <v>186</v>
      </c>
      <c r="B2" s="337"/>
      <c r="C2" s="337"/>
      <c r="D2" s="337"/>
      <c r="E2" s="337"/>
      <c r="F2" s="300"/>
    </row>
    <row r="3" spans="1:6" ht="15" customHeight="1" x14ac:dyDescent="0.2">
      <c r="A3" s="5"/>
      <c r="B3" s="5"/>
      <c r="C3" s="5"/>
      <c r="D3" s="5"/>
      <c r="E3" s="5"/>
    </row>
    <row r="4" spans="1:6" ht="15" customHeight="1" x14ac:dyDescent="0.2">
      <c r="A4" s="352" t="s">
        <v>78</v>
      </c>
      <c r="B4" s="348" t="s">
        <v>96</v>
      </c>
      <c r="C4" s="338" t="s">
        <v>87</v>
      </c>
      <c r="D4" s="339"/>
      <c r="E4" s="340"/>
    </row>
    <row r="5" spans="1:6" ht="15" customHeight="1" x14ac:dyDescent="0.2">
      <c r="A5" s="353"/>
      <c r="B5" s="349"/>
      <c r="C5" s="343" t="s">
        <v>88</v>
      </c>
      <c r="D5" s="344"/>
      <c r="E5" s="345"/>
    </row>
    <row r="6" spans="1:6" ht="15" customHeight="1" x14ac:dyDescent="0.2">
      <c r="A6" s="353"/>
      <c r="B6" s="349"/>
      <c r="C6" s="346" t="s">
        <v>94</v>
      </c>
      <c r="D6" s="341" t="s">
        <v>89</v>
      </c>
      <c r="E6" s="342"/>
      <c r="F6" s="356"/>
    </row>
    <row r="7" spans="1:6" ht="15" customHeight="1" x14ac:dyDescent="0.2">
      <c r="A7" s="354" t="s">
        <v>9</v>
      </c>
      <c r="B7" s="350" t="s">
        <v>97</v>
      </c>
      <c r="C7" s="347"/>
      <c r="D7" s="331" t="s">
        <v>90</v>
      </c>
      <c r="E7" s="332"/>
      <c r="F7" s="357"/>
    </row>
    <row r="8" spans="1:6" ht="20.45" customHeight="1" x14ac:dyDescent="0.2">
      <c r="A8" s="354"/>
      <c r="B8" s="350"/>
      <c r="C8" s="333" t="s">
        <v>95</v>
      </c>
      <c r="D8" s="153" t="s">
        <v>67</v>
      </c>
      <c r="E8" s="153" t="s">
        <v>92</v>
      </c>
      <c r="F8" s="357"/>
    </row>
    <row r="9" spans="1:6" ht="15" customHeight="1" x14ac:dyDescent="0.2">
      <c r="A9" s="355"/>
      <c r="B9" s="351"/>
      <c r="C9" s="334"/>
      <c r="D9" s="156" t="s">
        <v>91</v>
      </c>
      <c r="E9" s="156" t="s">
        <v>93</v>
      </c>
      <c r="F9" s="246"/>
    </row>
    <row r="10" spans="1:6" s="18" customFormat="1" ht="20.100000000000001" customHeight="1" x14ac:dyDescent="0.2">
      <c r="A10" s="330" t="s">
        <v>165</v>
      </c>
      <c r="B10" s="330"/>
      <c r="C10" s="330"/>
      <c r="D10" s="330"/>
      <c r="E10" s="330"/>
      <c r="F10" s="246"/>
    </row>
    <row r="11" spans="1:6" s="18" customFormat="1" ht="15" customHeight="1" x14ac:dyDescent="0.2">
      <c r="A11" s="171">
        <v>2019</v>
      </c>
      <c r="B11" s="173">
        <v>3613503.1</v>
      </c>
      <c r="C11" s="176">
        <v>243347.7</v>
      </c>
      <c r="D11" s="179">
        <v>282801.7</v>
      </c>
      <c r="E11" s="177">
        <v>61540.3</v>
      </c>
      <c r="F11" s="246"/>
    </row>
    <row r="12" spans="1:6" s="18" customFormat="1" ht="15" customHeight="1" x14ac:dyDescent="0.2">
      <c r="A12" s="165">
        <v>2020</v>
      </c>
      <c r="B12" s="172">
        <v>7839954.2999999998</v>
      </c>
      <c r="C12" s="175">
        <v>308927.3</v>
      </c>
      <c r="D12" s="178">
        <v>275886.3</v>
      </c>
      <c r="E12" s="163">
        <v>60608.7</v>
      </c>
      <c r="F12" s="246"/>
    </row>
    <row r="13" spans="1:6" s="18" customFormat="1" ht="15" customHeight="1" x14ac:dyDescent="0.2">
      <c r="A13" s="165">
        <v>2021</v>
      </c>
      <c r="B13" s="172">
        <v>10609372</v>
      </c>
      <c r="C13" s="175">
        <v>252941.8</v>
      </c>
      <c r="D13" s="178">
        <v>427491.1</v>
      </c>
      <c r="E13" s="163" t="s">
        <v>59</v>
      </c>
      <c r="F13" s="246"/>
    </row>
    <row r="14" spans="1:6" s="18" customFormat="1" ht="15" customHeight="1" x14ac:dyDescent="0.2">
      <c r="A14" s="165">
        <v>2022</v>
      </c>
      <c r="B14" s="172">
        <v>10673732.1</v>
      </c>
      <c r="C14" s="175">
        <v>260565</v>
      </c>
      <c r="D14" s="178">
        <v>485913.59999999998</v>
      </c>
      <c r="E14" s="163">
        <v>83639.899999999994</v>
      </c>
      <c r="F14" s="246"/>
    </row>
    <row r="15" spans="1:6" s="18" customFormat="1" ht="15" customHeight="1" x14ac:dyDescent="0.2">
      <c r="A15" s="270">
        <v>2023</v>
      </c>
      <c r="B15" s="174">
        <v>10733373.300000001</v>
      </c>
      <c r="C15" s="257">
        <v>293183.5</v>
      </c>
      <c r="D15" s="180">
        <v>390047.9</v>
      </c>
      <c r="E15" s="164">
        <v>89211</v>
      </c>
      <c r="F15" s="246"/>
    </row>
    <row r="16" spans="1:6" s="18" customFormat="1" ht="20.100000000000001" customHeight="1" x14ac:dyDescent="0.2">
      <c r="A16" s="329" t="s">
        <v>162</v>
      </c>
      <c r="B16" s="329"/>
      <c r="C16" s="329"/>
      <c r="D16" s="329"/>
      <c r="E16" s="329"/>
      <c r="F16" s="246"/>
    </row>
    <row r="17" spans="1:6" s="18" customFormat="1" ht="15" customHeight="1" x14ac:dyDescent="0.2">
      <c r="A17" s="183">
        <v>2019</v>
      </c>
      <c r="B17" s="186">
        <v>100</v>
      </c>
      <c r="C17" s="189">
        <v>6.7</v>
      </c>
      <c r="D17" s="189">
        <v>7.8</v>
      </c>
      <c r="E17" s="189">
        <v>1.7</v>
      </c>
      <c r="F17" s="246"/>
    </row>
    <row r="18" spans="1:6" s="18" customFormat="1" ht="15" customHeight="1" x14ac:dyDescent="0.2">
      <c r="A18" s="184">
        <v>2020</v>
      </c>
      <c r="B18" s="136">
        <v>100</v>
      </c>
      <c r="C18" s="181">
        <v>3.9</v>
      </c>
      <c r="D18" s="181">
        <v>3.5</v>
      </c>
      <c r="E18" s="181">
        <v>0.8</v>
      </c>
      <c r="F18" s="246"/>
    </row>
    <row r="19" spans="1:6" s="18" customFormat="1" ht="12" customHeight="1" x14ac:dyDescent="0.2">
      <c r="A19" s="185">
        <v>2021</v>
      </c>
      <c r="B19" s="192">
        <v>100</v>
      </c>
      <c r="C19" s="191">
        <v>2.4</v>
      </c>
      <c r="D19" s="191">
        <v>4</v>
      </c>
      <c r="E19" s="187" t="s">
        <v>59</v>
      </c>
      <c r="F19" s="264"/>
    </row>
    <row r="20" spans="1:6" x14ac:dyDescent="0.2">
      <c r="A20" s="185">
        <v>2022</v>
      </c>
      <c r="B20" s="192">
        <v>100</v>
      </c>
      <c r="C20" s="191">
        <v>2.4</v>
      </c>
      <c r="D20" s="191">
        <v>4.5999999999999996</v>
      </c>
      <c r="E20" s="188">
        <v>0.8</v>
      </c>
      <c r="F20" s="246"/>
    </row>
    <row r="21" spans="1:6" x14ac:dyDescent="0.2">
      <c r="A21" s="269">
        <v>2023</v>
      </c>
      <c r="B21" s="141">
        <v>100</v>
      </c>
      <c r="C21" s="182">
        <v>2.8549486860761655</v>
      </c>
      <c r="D21" s="182">
        <v>3.6339731144914151</v>
      </c>
      <c r="E21" s="190">
        <v>0.83115529020126411</v>
      </c>
      <c r="F21" s="246"/>
    </row>
    <row r="22" spans="1:6" ht="30.6" customHeight="1" x14ac:dyDescent="0.2">
      <c r="B22" s="166"/>
      <c r="C22" s="166"/>
      <c r="D22" s="166"/>
      <c r="F22" s="246"/>
    </row>
    <row r="23" spans="1:6" x14ac:dyDescent="0.2">
      <c r="B23" s="166"/>
      <c r="C23" s="265"/>
      <c r="D23" s="166"/>
    </row>
    <row r="24" spans="1:6" x14ac:dyDescent="0.2">
      <c r="D24" s="245"/>
    </row>
    <row r="26" spans="1:6" x14ac:dyDescent="0.2">
      <c r="D26" s="245"/>
    </row>
  </sheetData>
  <mergeCells count="16">
    <mergeCell ref="F1:F2"/>
    <mergeCell ref="A16:E16"/>
    <mergeCell ref="A10:E10"/>
    <mergeCell ref="D7:E7"/>
    <mergeCell ref="C8:C9"/>
    <mergeCell ref="A1:E1"/>
    <mergeCell ref="A2:E2"/>
    <mergeCell ref="C4:E4"/>
    <mergeCell ref="D6:E6"/>
    <mergeCell ref="C5:E5"/>
    <mergeCell ref="C6:C7"/>
    <mergeCell ref="B4:B6"/>
    <mergeCell ref="B7:B9"/>
    <mergeCell ref="A4:A6"/>
    <mergeCell ref="A7:A9"/>
    <mergeCell ref="F6:F8"/>
  </mergeCells>
  <hyperlinks>
    <hyperlink ref="F1" location="'Spis tablic  List of tables 1.1'!A1" display="'Spis tablic  List of tables 1.1'!A1"/>
    <hyperlink ref="F1:F2" location="'Spis tablic'!A1" display="'Spis tablic'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showGridLines="0" workbookViewId="0">
      <pane ySplit="7" topLeftCell="A23" activePane="bottomLeft" state="frozen"/>
      <selection pane="bottomLeft" activeCell="H8" sqref="H8"/>
    </sheetView>
  </sheetViews>
  <sheetFormatPr defaultColWidth="9.140625" defaultRowHeight="14.25" x14ac:dyDescent="0.2"/>
  <cols>
    <col min="1" max="1" width="37.140625" style="8" customWidth="1"/>
    <col min="2" max="2" width="14.28515625" style="8" customWidth="1"/>
    <col min="3" max="3" width="15.140625" style="8" bestFit="1" customWidth="1"/>
    <col min="4" max="4" width="14.42578125" style="8" bestFit="1" customWidth="1"/>
    <col min="5" max="5" width="14.85546875" style="8" customWidth="1"/>
    <col min="6" max="6" width="20" style="6" customWidth="1"/>
    <col min="7" max="16384" width="9.140625" style="8"/>
  </cols>
  <sheetData>
    <row r="1" spans="1:6" x14ac:dyDescent="0.2">
      <c r="A1" s="360" t="s">
        <v>187</v>
      </c>
      <c r="B1" s="360"/>
      <c r="C1" s="360"/>
      <c r="D1" s="360"/>
      <c r="E1" s="360"/>
      <c r="F1" s="300" t="s">
        <v>69</v>
      </c>
    </row>
    <row r="2" spans="1:6" ht="15" customHeight="1" x14ac:dyDescent="0.2">
      <c r="A2" s="361" t="s">
        <v>188</v>
      </c>
      <c r="B2" s="362"/>
      <c r="C2" s="362"/>
      <c r="D2" s="362"/>
      <c r="E2" s="362"/>
      <c r="F2" s="300"/>
    </row>
    <row r="3" spans="1:6" ht="15" customHeight="1" x14ac:dyDescent="0.2">
      <c r="A3" s="58"/>
      <c r="B3" s="59"/>
      <c r="C3" s="59"/>
      <c r="D3" s="59"/>
      <c r="E3" s="59"/>
    </row>
    <row r="4" spans="1:6" x14ac:dyDescent="0.2">
      <c r="A4" s="363" t="s">
        <v>78</v>
      </c>
      <c r="B4" s="363" t="s">
        <v>79</v>
      </c>
      <c r="C4" s="363"/>
      <c r="D4" s="363"/>
      <c r="E4" s="363"/>
    </row>
    <row r="5" spans="1:6" x14ac:dyDescent="0.2">
      <c r="A5" s="367"/>
      <c r="B5" s="364" t="s">
        <v>80</v>
      </c>
      <c r="C5" s="365"/>
      <c r="D5" s="365"/>
      <c r="E5" s="366"/>
    </row>
    <row r="6" spans="1:6" ht="51" x14ac:dyDescent="0.2">
      <c r="A6" s="358" t="s">
        <v>9</v>
      </c>
      <c r="B6" s="77" t="s">
        <v>85</v>
      </c>
      <c r="C6" s="77" t="s">
        <v>72</v>
      </c>
      <c r="D6" s="77" t="s">
        <v>83</v>
      </c>
      <c r="E6" s="77" t="s">
        <v>81</v>
      </c>
      <c r="F6" s="246"/>
    </row>
    <row r="7" spans="1:6" x14ac:dyDescent="0.2">
      <c r="A7" s="359"/>
      <c r="B7" s="78" t="s">
        <v>86</v>
      </c>
      <c r="C7" s="78" t="s">
        <v>73</v>
      </c>
      <c r="D7" s="78" t="s">
        <v>84</v>
      </c>
      <c r="E7" s="78" t="s">
        <v>82</v>
      </c>
      <c r="F7" s="246"/>
    </row>
    <row r="8" spans="1:6" ht="20.100000000000001" customHeight="1" x14ac:dyDescent="0.2">
      <c r="A8" s="369">
        <v>2019</v>
      </c>
      <c r="B8" s="369"/>
      <c r="C8" s="369"/>
      <c r="D8" s="369"/>
      <c r="E8" s="369"/>
    </row>
    <row r="9" spans="1:6" x14ac:dyDescent="0.2">
      <c r="A9" s="74" t="s">
        <v>176</v>
      </c>
      <c r="B9" s="75">
        <v>7</v>
      </c>
      <c r="C9" s="75">
        <v>4</v>
      </c>
      <c r="D9" s="75">
        <v>6</v>
      </c>
      <c r="E9" s="46">
        <v>4</v>
      </c>
    </row>
    <row r="10" spans="1:6" x14ac:dyDescent="0.2">
      <c r="A10" s="70" t="s">
        <v>177</v>
      </c>
      <c r="B10" s="75"/>
      <c r="C10" s="75"/>
      <c r="D10" s="75"/>
      <c r="E10" s="75"/>
    </row>
    <row r="11" spans="1:6" ht="25.5" x14ac:dyDescent="0.2">
      <c r="A11" s="72" t="s">
        <v>133</v>
      </c>
      <c r="B11" s="76">
        <v>1</v>
      </c>
      <c r="C11" s="76">
        <v>1</v>
      </c>
      <c r="D11" s="76">
        <v>1</v>
      </c>
      <c r="E11" s="26" t="s">
        <v>76</v>
      </c>
    </row>
    <row r="12" spans="1:6" x14ac:dyDescent="0.2">
      <c r="A12" s="70" t="s">
        <v>134</v>
      </c>
      <c r="B12" s="76"/>
      <c r="C12" s="76"/>
      <c r="D12" s="76"/>
      <c r="E12" s="76"/>
    </row>
    <row r="13" spans="1:6" x14ac:dyDescent="0.2">
      <c r="A13" s="72" t="s">
        <v>135</v>
      </c>
      <c r="B13" s="76">
        <v>26</v>
      </c>
      <c r="C13" s="76">
        <v>14</v>
      </c>
      <c r="D13" s="76">
        <v>35</v>
      </c>
      <c r="E13" s="76">
        <v>27</v>
      </c>
    </row>
    <row r="14" spans="1:6" x14ac:dyDescent="0.2">
      <c r="A14" s="73" t="s">
        <v>136</v>
      </c>
      <c r="B14" s="76"/>
      <c r="C14" s="76"/>
      <c r="D14" s="76"/>
      <c r="E14" s="76"/>
    </row>
    <row r="15" spans="1:6" x14ac:dyDescent="0.2">
      <c r="A15" s="369">
        <v>2020</v>
      </c>
      <c r="B15" s="369"/>
      <c r="C15" s="369"/>
      <c r="D15" s="369"/>
      <c r="E15" s="369"/>
    </row>
    <row r="16" spans="1:6" x14ac:dyDescent="0.2">
      <c r="A16" s="74" t="s">
        <v>176</v>
      </c>
      <c r="B16" s="75">
        <v>6</v>
      </c>
      <c r="C16" s="75">
        <v>3</v>
      </c>
      <c r="D16" s="75">
        <v>5</v>
      </c>
      <c r="E16" s="46">
        <v>1</v>
      </c>
    </row>
    <row r="17" spans="1:5" x14ac:dyDescent="0.2">
      <c r="A17" s="70" t="s">
        <v>177</v>
      </c>
      <c r="B17" s="75"/>
      <c r="C17" s="75"/>
      <c r="D17" s="75"/>
      <c r="E17" s="75"/>
    </row>
    <row r="18" spans="1:5" ht="25.5" x14ac:dyDescent="0.2">
      <c r="A18" s="72" t="s">
        <v>133</v>
      </c>
      <c r="B18" s="76">
        <v>1</v>
      </c>
      <c r="C18" s="109" t="s">
        <v>76</v>
      </c>
      <c r="D18" s="109" t="s">
        <v>76</v>
      </c>
      <c r="E18" s="109" t="s">
        <v>76</v>
      </c>
    </row>
    <row r="19" spans="1:5" x14ac:dyDescent="0.2">
      <c r="A19" s="70" t="s">
        <v>134</v>
      </c>
      <c r="B19" s="76"/>
      <c r="C19" s="76"/>
      <c r="D19" s="76"/>
      <c r="E19" s="76"/>
    </row>
    <row r="20" spans="1:5" x14ac:dyDescent="0.2">
      <c r="A20" s="72" t="s">
        <v>135</v>
      </c>
      <c r="B20" s="76">
        <v>25</v>
      </c>
      <c r="C20" s="76">
        <v>22</v>
      </c>
      <c r="D20" s="76">
        <v>34</v>
      </c>
      <c r="E20" s="76">
        <v>27</v>
      </c>
    </row>
    <row r="21" spans="1:5" x14ac:dyDescent="0.2">
      <c r="A21" s="85" t="s">
        <v>136</v>
      </c>
      <c r="B21" s="116"/>
      <c r="C21" s="116"/>
      <c r="D21" s="116"/>
      <c r="E21" s="116"/>
    </row>
    <row r="22" spans="1:5" x14ac:dyDescent="0.2">
      <c r="A22" s="369">
        <v>2021</v>
      </c>
      <c r="B22" s="369"/>
      <c r="C22" s="369"/>
      <c r="D22" s="369"/>
      <c r="E22" s="369"/>
    </row>
    <row r="23" spans="1:5" x14ac:dyDescent="0.2">
      <c r="A23" s="74" t="s">
        <v>176</v>
      </c>
      <c r="B23" s="75">
        <v>4</v>
      </c>
      <c r="C23" s="75">
        <v>2</v>
      </c>
      <c r="D23" s="75">
        <v>4</v>
      </c>
      <c r="E23" s="46">
        <v>4</v>
      </c>
    </row>
    <row r="24" spans="1:5" x14ac:dyDescent="0.2">
      <c r="A24" s="70" t="s">
        <v>177</v>
      </c>
      <c r="B24" s="75"/>
      <c r="C24" s="75"/>
      <c r="D24" s="75"/>
      <c r="E24" s="75"/>
    </row>
    <row r="25" spans="1:5" ht="25.5" x14ac:dyDescent="0.2">
      <c r="A25" s="72" t="s">
        <v>133</v>
      </c>
      <c r="B25" s="76">
        <v>1</v>
      </c>
      <c r="C25" s="127">
        <v>3</v>
      </c>
      <c r="D25" s="127">
        <v>2</v>
      </c>
      <c r="E25" s="127">
        <v>1</v>
      </c>
    </row>
    <row r="26" spans="1:5" x14ac:dyDescent="0.2">
      <c r="A26" s="70" t="s">
        <v>134</v>
      </c>
      <c r="B26" s="76"/>
      <c r="C26" s="76"/>
      <c r="D26" s="76"/>
      <c r="E26" s="76"/>
    </row>
    <row r="27" spans="1:5" x14ac:dyDescent="0.2">
      <c r="A27" s="72" t="s">
        <v>135</v>
      </c>
      <c r="B27" s="76">
        <v>23</v>
      </c>
      <c r="C27" s="76">
        <v>16</v>
      </c>
      <c r="D27" s="76">
        <v>31</v>
      </c>
      <c r="E27" s="76">
        <v>25</v>
      </c>
    </row>
    <row r="28" spans="1:5" x14ac:dyDescent="0.2">
      <c r="A28" s="85" t="s">
        <v>136</v>
      </c>
      <c r="B28" s="116"/>
      <c r="C28" s="116"/>
      <c r="D28" s="116"/>
      <c r="E28" s="116"/>
    </row>
    <row r="29" spans="1:5" x14ac:dyDescent="0.2">
      <c r="A29" s="369">
        <v>2022</v>
      </c>
      <c r="B29" s="369"/>
      <c r="C29" s="369"/>
      <c r="D29" s="369"/>
      <c r="E29" s="369"/>
    </row>
    <row r="30" spans="1:5" x14ac:dyDescent="0.2">
      <c r="A30" s="74" t="s">
        <v>176</v>
      </c>
      <c r="B30" s="75">
        <v>4</v>
      </c>
      <c r="C30" s="75">
        <v>2</v>
      </c>
      <c r="D30" s="75">
        <v>3</v>
      </c>
      <c r="E30" s="46">
        <v>3</v>
      </c>
    </row>
    <row r="31" spans="1:5" x14ac:dyDescent="0.2">
      <c r="A31" s="70" t="s">
        <v>177</v>
      </c>
      <c r="B31" s="75"/>
      <c r="C31" s="75"/>
      <c r="D31" s="75"/>
      <c r="E31" s="75"/>
    </row>
    <row r="32" spans="1:5" ht="25.5" x14ac:dyDescent="0.2">
      <c r="A32" s="72" t="s">
        <v>133</v>
      </c>
      <c r="B32" s="76">
        <v>1</v>
      </c>
      <c r="C32" s="127">
        <v>1</v>
      </c>
      <c r="D32" s="127">
        <v>2</v>
      </c>
      <c r="E32" s="127">
        <v>1</v>
      </c>
    </row>
    <row r="33" spans="1:5" x14ac:dyDescent="0.2">
      <c r="A33" s="70" t="s">
        <v>134</v>
      </c>
      <c r="B33" s="76"/>
      <c r="C33" s="76"/>
      <c r="D33" s="76"/>
      <c r="E33" s="76"/>
    </row>
    <row r="34" spans="1:5" x14ac:dyDescent="0.2">
      <c r="A34" s="72" t="s">
        <v>135</v>
      </c>
      <c r="B34" s="76">
        <v>22</v>
      </c>
      <c r="C34" s="76">
        <v>16</v>
      </c>
      <c r="D34" s="76">
        <v>28</v>
      </c>
      <c r="E34" s="76">
        <v>22</v>
      </c>
    </row>
    <row r="35" spans="1:5" x14ac:dyDescent="0.2">
      <c r="A35" s="85" t="s">
        <v>136</v>
      </c>
      <c r="B35" s="116"/>
      <c r="C35" s="116"/>
      <c r="D35" s="116"/>
      <c r="E35" s="116"/>
    </row>
    <row r="36" spans="1:5" x14ac:dyDescent="0.2">
      <c r="A36" s="368">
        <v>2023</v>
      </c>
      <c r="B36" s="368"/>
      <c r="C36" s="368"/>
      <c r="D36" s="368"/>
      <c r="E36" s="368"/>
    </row>
    <row r="37" spans="1:5" x14ac:dyDescent="0.2">
      <c r="A37" s="74" t="s">
        <v>176</v>
      </c>
      <c r="B37" s="75">
        <v>4</v>
      </c>
      <c r="C37" s="75">
        <v>1</v>
      </c>
      <c r="D37" s="75">
        <v>2</v>
      </c>
      <c r="E37" s="46">
        <v>3</v>
      </c>
    </row>
    <row r="38" spans="1:5" x14ac:dyDescent="0.2">
      <c r="A38" s="70" t="s">
        <v>177</v>
      </c>
      <c r="B38" s="75"/>
      <c r="C38" s="75"/>
      <c r="D38" s="75"/>
      <c r="E38" s="75"/>
    </row>
    <row r="39" spans="1:5" ht="25.5" x14ac:dyDescent="0.2">
      <c r="A39" s="72" t="s">
        <v>133</v>
      </c>
      <c r="B39" s="76">
        <v>2</v>
      </c>
      <c r="C39" s="127">
        <v>1</v>
      </c>
      <c r="D39" s="127">
        <v>4</v>
      </c>
      <c r="E39" s="127">
        <v>2</v>
      </c>
    </row>
    <row r="40" spans="1:5" x14ac:dyDescent="0.2">
      <c r="A40" s="70" t="s">
        <v>134</v>
      </c>
      <c r="B40" s="76"/>
      <c r="C40" s="76"/>
      <c r="D40" s="76"/>
      <c r="E40" s="76"/>
    </row>
    <row r="41" spans="1:5" x14ac:dyDescent="0.2">
      <c r="A41" s="72" t="s">
        <v>135</v>
      </c>
      <c r="B41" s="76">
        <v>20</v>
      </c>
      <c r="C41" s="76">
        <v>18</v>
      </c>
      <c r="D41" s="76">
        <v>27</v>
      </c>
      <c r="E41" s="76">
        <v>22</v>
      </c>
    </row>
    <row r="42" spans="1:5" x14ac:dyDescent="0.2">
      <c r="A42" s="85" t="s">
        <v>136</v>
      </c>
      <c r="B42" s="116"/>
      <c r="C42" s="116"/>
      <c r="D42" s="116"/>
      <c r="E42" s="116"/>
    </row>
    <row r="44" spans="1:5" x14ac:dyDescent="0.2">
      <c r="A44" s="5" t="s">
        <v>174</v>
      </c>
    </row>
    <row r="45" spans="1:5" x14ac:dyDescent="0.2">
      <c r="A45" s="244" t="s">
        <v>175</v>
      </c>
    </row>
  </sheetData>
  <mergeCells count="12">
    <mergeCell ref="A36:E36"/>
    <mergeCell ref="A29:E29"/>
    <mergeCell ref="A22:E22"/>
    <mergeCell ref="A15:E15"/>
    <mergeCell ref="A8:E8"/>
    <mergeCell ref="F1:F2"/>
    <mergeCell ref="A6:A7"/>
    <mergeCell ref="A1:E1"/>
    <mergeCell ref="A2:E2"/>
    <mergeCell ref="B4:E4"/>
    <mergeCell ref="B5:E5"/>
    <mergeCell ref="A4:A5"/>
  </mergeCells>
  <hyperlinks>
    <hyperlink ref="F1" location="'Spis tablic  List of tables 1.1'!A1" display="'Spis tablic  List of tables 1.1'!A1"/>
    <hyperlink ref="F1:F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showGridLines="0" workbookViewId="0">
      <selection activeCell="G10" sqref="G10"/>
    </sheetView>
  </sheetViews>
  <sheetFormatPr defaultColWidth="4" defaultRowHeight="12.75" x14ac:dyDescent="0.2"/>
  <cols>
    <col min="1" max="1" width="34.5703125" style="1" customWidth="1"/>
    <col min="2" max="2" width="11.28515625" style="1" customWidth="1"/>
    <col min="3" max="3" width="23.42578125" style="1" customWidth="1"/>
    <col min="4" max="4" width="31" style="1" customWidth="1"/>
    <col min="5" max="15" width="33" style="41" customWidth="1"/>
    <col min="16" max="248" width="9.140625" style="1" customWidth="1"/>
    <col min="249" max="249" width="7.28515625" style="1" customWidth="1"/>
    <col min="250" max="250" width="14" style="1" customWidth="1"/>
    <col min="251" max="251" width="6.42578125" style="1" customWidth="1"/>
    <col min="252" max="252" width="5.7109375" style="1" customWidth="1"/>
    <col min="253" max="253" width="4" style="1" customWidth="1"/>
    <col min="254" max="254" width="7.42578125" style="1" customWidth="1"/>
    <col min="255" max="16384" width="4" style="1"/>
  </cols>
  <sheetData>
    <row r="1" spans="1:23" ht="28.9" customHeight="1" x14ac:dyDescent="0.2">
      <c r="A1" s="322" t="s">
        <v>189</v>
      </c>
      <c r="B1" s="322"/>
      <c r="C1" s="322"/>
      <c r="D1" s="322"/>
      <c r="E1" s="300" t="s">
        <v>69</v>
      </c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6"/>
    </row>
    <row r="2" spans="1:23" x14ac:dyDescent="0.2">
      <c r="A2" s="323" t="s">
        <v>190</v>
      </c>
      <c r="B2" s="323"/>
      <c r="C2" s="323"/>
      <c r="D2" s="323"/>
      <c r="E2" s="300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6"/>
    </row>
    <row r="3" spans="1:23" ht="15" customHeight="1" x14ac:dyDescent="0.2">
      <c r="A3" s="50"/>
      <c r="B3" s="60"/>
      <c r="C3" s="60"/>
      <c r="D3" s="60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6"/>
    </row>
    <row r="4" spans="1:23" ht="15" customHeight="1" x14ac:dyDescent="0.2">
      <c r="A4" s="363" t="s">
        <v>23</v>
      </c>
      <c r="B4" s="372" t="s">
        <v>111</v>
      </c>
      <c r="C4" s="346" t="s">
        <v>159</v>
      </c>
      <c r="D4" s="346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6"/>
    </row>
    <row r="5" spans="1:23" ht="15" customHeight="1" x14ac:dyDescent="0.2">
      <c r="A5" s="374"/>
      <c r="B5" s="373"/>
      <c r="C5" s="370" t="s">
        <v>160</v>
      </c>
      <c r="D5" s="371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6"/>
    </row>
    <row r="6" spans="1:23" ht="25.5" x14ac:dyDescent="0.2">
      <c r="A6" s="374"/>
      <c r="B6" s="373"/>
      <c r="C6" s="45" t="s">
        <v>112</v>
      </c>
      <c r="D6" s="45" t="s">
        <v>62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6"/>
    </row>
    <row r="7" spans="1:23" ht="25.5" x14ac:dyDescent="0.2">
      <c r="A7" s="82" t="s">
        <v>24</v>
      </c>
      <c r="B7" s="81" t="s">
        <v>110</v>
      </c>
      <c r="C7" s="51" t="s">
        <v>113</v>
      </c>
      <c r="D7" s="51" t="s">
        <v>15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6"/>
    </row>
    <row r="8" spans="1:23" s="14" customFormat="1" ht="20.100000000000001" customHeight="1" x14ac:dyDescent="0.25">
      <c r="A8" s="369" t="s">
        <v>166</v>
      </c>
      <c r="B8" s="369"/>
      <c r="C8" s="369"/>
      <c r="D8" s="369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18"/>
    </row>
    <row r="9" spans="1:23" ht="15" customHeight="1" x14ac:dyDescent="0.2">
      <c r="A9" s="9" t="s">
        <v>64</v>
      </c>
      <c r="B9" s="205">
        <v>2610</v>
      </c>
      <c r="C9" s="206">
        <v>273</v>
      </c>
      <c r="D9" s="167">
        <v>1361</v>
      </c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80">
        <v>2610</v>
      </c>
      <c r="Q9" s="281">
        <v>273</v>
      </c>
      <c r="R9" s="282">
        <v>1361</v>
      </c>
      <c r="S9" s="2"/>
      <c r="T9" s="1" t="b">
        <f>B9=P9</f>
        <v>1</v>
      </c>
      <c r="U9" s="1" t="b">
        <f>C9=Q9</f>
        <v>1</v>
      </c>
      <c r="V9" s="1" t="b">
        <f>D9=R9</f>
        <v>1</v>
      </c>
      <c r="W9" s="1" t="b">
        <f>E9=S9</f>
        <v>1</v>
      </c>
    </row>
    <row r="10" spans="1:23" ht="15" customHeight="1" x14ac:dyDescent="0.2">
      <c r="A10" s="47" t="s">
        <v>75</v>
      </c>
      <c r="B10" s="160"/>
      <c r="C10" s="160"/>
      <c r="D10" s="160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193"/>
      <c r="Q10" s="193"/>
      <c r="R10" s="193"/>
      <c r="S10" s="2"/>
      <c r="T10" s="1" t="b">
        <f t="shared" ref="T10:T24" si="0">B10=P10</f>
        <v>1</v>
      </c>
      <c r="U10" s="1" t="b">
        <f t="shared" ref="U10:U24" si="1">C10=Q10</f>
        <v>1</v>
      </c>
      <c r="V10" s="1" t="b">
        <f t="shared" ref="V10:V24" si="2">D10=R10</f>
        <v>1</v>
      </c>
      <c r="W10" s="1" t="b">
        <f t="shared" ref="W10:W24" si="3">E10=S10</f>
        <v>1</v>
      </c>
    </row>
    <row r="11" spans="1:23" ht="15.75" customHeight="1" x14ac:dyDescent="0.2">
      <c r="A11" s="19" t="s">
        <v>1</v>
      </c>
      <c r="B11" s="207">
        <v>795</v>
      </c>
      <c r="C11" s="266">
        <v>20</v>
      </c>
      <c r="D11" s="207">
        <v>235</v>
      </c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83">
        <v>795</v>
      </c>
      <c r="Q11" s="284">
        <v>20</v>
      </c>
      <c r="R11" s="283">
        <v>235</v>
      </c>
      <c r="S11" s="3"/>
      <c r="T11" s="1" t="b">
        <f t="shared" si="0"/>
        <v>1</v>
      </c>
      <c r="U11" s="1" t="b">
        <f t="shared" si="1"/>
        <v>1</v>
      </c>
      <c r="V11" s="1" t="b">
        <f t="shared" si="2"/>
        <v>1</v>
      </c>
      <c r="W11" s="1" t="b">
        <f t="shared" si="3"/>
        <v>1</v>
      </c>
    </row>
    <row r="12" spans="1:23" ht="15" customHeight="1" x14ac:dyDescent="0.2">
      <c r="A12" s="62" t="s">
        <v>10</v>
      </c>
      <c r="B12" s="207"/>
      <c r="C12" s="160"/>
      <c r="D12" s="207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283"/>
      <c r="Q12" s="193"/>
      <c r="R12" s="283"/>
      <c r="S12" s="3"/>
      <c r="T12" s="1" t="b">
        <f t="shared" si="0"/>
        <v>1</v>
      </c>
      <c r="U12" s="1" t="b">
        <f t="shared" si="1"/>
        <v>1</v>
      </c>
      <c r="V12" s="1" t="b">
        <f t="shared" si="2"/>
        <v>1</v>
      </c>
      <c r="W12" s="1" t="b">
        <f t="shared" si="3"/>
        <v>1</v>
      </c>
    </row>
    <row r="13" spans="1:23" ht="25.5" x14ac:dyDescent="0.2">
      <c r="A13" s="19" t="s">
        <v>11</v>
      </c>
      <c r="B13" s="207">
        <v>78</v>
      </c>
      <c r="C13" s="201">
        <v>8</v>
      </c>
      <c r="D13" s="207">
        <v>39</v>
      </c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83">
        <v>78</v>
      </c>
      <c r="Q13" s="285">
        <v>8</v>
      </c>
      <c r="R13" s="283">
        <v>39</v>
      </c>
      <c r="S13" s="3"/>
      <c r="T13" s="1" t="b">
        <f t="shared" si="0"/>
        <v>1</v>
      </c>
      <c r="U13" s="1" t="b">
        <f t="shared" si="1"/>
        <v>1</v>
      </c>
      <c r="V13" s="1" t="b">
        <f t="shared" si="2"/>
        <v>1</v>
      </c>
      <c r="W13" s="1" t="b">
        <f t="shared" si="3"/>
        <v>1</v>
      </c>
    </row>
    <row r="14" spans="1:23" ht="15" customHeight="1" x14ac:dyDescent="0.2">
      <c r="A14" s="56" t="s">
        <v>14</v>
      </c>
      <c r="B14" s="207"/>
      <c r="C14" s="160"/>
      <c r="D14" s="160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283"/>
      <c r="Q14" s="193"/>
      <c r="R14" s="193"/>
      <c r="S14" s="3"/>
      <c r="T14" s="1" t="b">
        <f t="shared" si="0"/>
        <v>1</v>
      </c>
      <c r="U14" s="1" t="b">
        <f t="shared" si="1"/>
        <v>1</v>
      </c>
      <c r="V14" s="1" t="b">
        <f t="shared" si="2"/>
        <v>1</v>
      </c>
      <c r="W14" s="1" t="b">
        <f t="shared" si="3"/>
        <v>1</v>
      </c>
    </row>
    <row r="15" spans="1:23" ht="15" customHeight="1" x14ac:dyDescent="0.2">
      <c r="A15" s="19" t="s">
        <v>12</v>
      </c>
      <c r="B15" s="207">
        <v>1737</v>
      </c>
      <c r="C15" s="207">
        <v>245</v>
      </c>
      <c r="D15" s="207">
        <v>1087</v>
      </c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83">
        <v>1737</v>
      </c>
      <c r="Q15" s="283">
        <v>245</v>
      </c>
      <c r="R15" s="283">
        <v>1087</v>
      </c>
      <c r="S15" s="3"/>
      <c r="T15" s="1" t="b">
        <f t="shared" si="0"/>
        <v>1</v>
      </c>
      <c r="U15" s="1" t="b">
        <f t="shared" si="1"/>
        <v>1</v>
      </c>
      <c r="V15" s="1" t="b">
        <f t="shared" si="2"/>
        <v>1</v>
      </c>
      <c r="W15" s="1" t="b">
        <f t="shared" si="3"/>
        <v>1</v>
      </c>
    </row>
    <row r="16" spans="1:23" ht="15" customHeight="1" x14ac:dyDescent="0.2">
      <c r="A16" s="62" t="s">
        <v>13</v>
      </c>
      <c r="B16" s="207"/>
      <c r="C16" s="160"/>
      <c r="D16" s="1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16"/>
      <c r="Q16" s="3"/>
      <c r="R16" s="3"/>
      <c r="S16" s="3"/>
      <c r="T16" s="1" t="b">
        <f t="shared" si="0"/>
        <v>1</v>
      </c>
      <c r="U16" s="1" t="b">
        <f t="shared" si="1"/>
        <v>1</v>
      </c>
      <c r="V16" s="1" t="b">
        <f t="shared" si="2"/>
        <v>1</v>
      </c>
      <c r="W16" s="1" t="b">
        <f t="shared" si="3"/>
        <v>1</v>
      </c>
    </row>
    <row r="17" spans="1:23" s="14" customFormat="1" ht="20.100000000000001" customHeight="1" x14ac:dyDescent="0.2">
      <c r="A17" s="369" t="s">
        <v>167</v>
      </c>
      <c r="B17" s="369"/>
      <c r="C17" s="369"/>
      <c r="D17" s="369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18"/>
      <c r="T17" s="1" t="b">
        <f t="shared" si="0"/>
        <v>1</v>
      </c>
      <c r="U17" s="1" t="b">
        <f t="shared" si="1"/>
        <v>1</v>
      </c>
      <c r="V17" s="1" t="b">
        <f t="shared" si="2"/>
        <v>1</v>
      </c>
      <c r="W17" s="1" t="b">
        <f t="shared" si="3"/>
        <v>1</v>
      </c>
    </row>
    <row r="18" spans="1:23" ht="15" customHeight="1" x14ac:dyDescent="0.2">
      <c r="A18" s="9" t="s">
        <v>64</v>
      </c>
      <c r="B18" s="17">
        <v>100</v>
      </c>
      <c r="C18" s="230">
        <v>10.5</v>
      </c>
      <c r="D18" s="230">
        <v>52.1</v>
      </c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86">
        <v>100</v>
      </c>
      <c r="Q18" s="287">
        <v>10.5</v>
      </c>
      <c r="R18" s="287">
        <v>52.1</v>
      </c>
      <c r="T18" s="1" t="b">
        <f t="shared" si="0"/>
        <v>1</v>
      </c>
      <c r="U18" s="1" t="b">
        <f t="shared" si="1"/>
        <v>1</v>
      </c>
      <c r="V18" s="1" t="b">
        <f t="shared" si="2"/>
        <v>1</v>
      </c>
      <c r="W18" s="1" t="b">
        <f t="shared" si="3"/>
        <v>1</v>
      </c>
    </row>
    <row r="19" spans="1:23" ht="15" customHeight="1" x14ac:dyDescent="0.2">
      <c r="A19" s="47" t="s">
        <v>75</v>
      </c>
      <c r="B19" s="13"/>
      <c r="C19" s="230"/>
      <c r="D19" s="230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288"/>
      <c r="Q19" s="287"/>
      <c r="R19" s="287"/>
      <c r="T19" s="1" t="b">
        <f t="shared" si="0"/>
        <v>1</v>
      </c>
      <c r="U19" s="1" t="b">
        <f t="shared" si="1"/>
        <v>1</v>
      </c>
      <c r="V19" s="1" t="b">
        <f t="shared" si="2"/>
        <v>1</v>
      </c>
      <c r="W19" s="1" t="b">
        <f t="shared" si="3"/>
        <v>1</v>
      </c>
    </row>
    <row r="20" spans="1:23" ht="15" customHeight="1" x14ac:dyDescent="0.2">
      <c r="A20" s="19" t="s">
        <v>1</v>
      </c>
      <c r="B20" s="128">
        <v>100</v>
      </c>
      <c r="C20" s="231">
        <v>2.5157232704402519</v>
      </c>
      <c r="D20" s="232">
        <v>29.6</v>
      </c>
      <c r="E20" s="243"/>
      <c r="F20" s="243"/>
      <c r="G20" s="243"/>
      <c r="H20" s="243"/>
      <c r="I20" s="243"/>
      <c r="J20" s="243"/>
      <c r="K20" s="243"/>
      <c r="L20" s="243"/>
      <c r="M20" s="243"/>
      <c r="N20" s="243"/>
      <c r="O20" s="243"/>
      <c r="P20" s="192">
        <v>100</v>
      </c>
      <c r="Q20" s="289">
        <v>2.5157232704402519</v>
      </c>
      <c r="R20" s="235">
        <v>29.6</v>
      </c>
      <c r="T20" s="1" t="b">
        <f t="shared" si="0"/>
        <v>1</v>
      </c>
      <c r="U20" s="1" t="b">
        <f t="shared" si="1"/>
        <v>1</v>
      </c>
      <c r="V20" s="1" t="b">
        <f t="shared" si="2"/>
        <v>1</v>
      </c>
      <c r="W20" s="1" t="b">
        <f t="shared" si="3"/>
        <v>1</v>
      </c>
    </row>
    <row r="21" spans="1:23" ht="15" customHeight="1" x14ac:dyDescent="0.2">
      <c r="A21" s="62" t="s">
        <v>10</v>
      </c>
      <c r="B21" s="128"/>
      <c r="C21" s="233"/>
      <c r="D21" s="232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192"/>
      <c r="Q21" s="290"/>
      <c r="R21" s="235"/>
      <c r="T21" s="1" t="b">
        <f t="shared" si="0"/>
        <v>1</v>
      </c>
      <c r="U21" s="1" t="b">
        <f t="shared" si="1"/>
        <v>1</v>
      </c>
      <c r="V21" s="1" t="b">
        <f t="shared" si="2"/>
        <v>1</v>
      </c>
      <c r="W21" s="1" t="b">
        <f t="shared" si="3"/>
        <v>1</v>
      </c>
    </row>
    <row r="22" spans="1:23" ht="25.5" x14ac:dyDescent="0.2">
      <c r="A22" s="19" t="s">
        <v>11</v>
      </c>
      <c r="B22" s="128">
        <v>100</v>
      </c>
      <c r="C22" s="255">
        <v>10.256410256410255</v>
      </c>
      <c r="D22" s="256">
        <v>50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192">
        <v>100</v>
      </c>
      <c r="Q22" s="291">
        <v>10.256410256410255</v>
      </c>
      <c r="R22" s="292">
        <v>50</v>
      </c>
      <c r="T22" s="1" t="b">
        <f t="shared" si="0"/>
        <v>1</v>
      </c>
      <c r="U22" s="1" t="b">
        <f t="shared" si="1"/>
        <v>1</v>
      </c>
      <c r="V22" s="1" t="b">
        <f t="shared" si="2"/>
        <v>1</v>
      </c>
      <c r="W22" s="1" t="b">
        <f t="shared" si="3"/>
        <v>1</v>
      </c>
    </row>
    <row r="23" spans="1:23" ht="15" customHeight="1" x14ac:dyDescent="0.2">
      <c r="A23" s="112" t="s">
        <v>14</v>
      </c>
      <c r="B23" s="131"/>
      <c r="C23" s="234"/>
      <c r="D23" s="235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293"/>
      <c r="Q23" s="294"/>
      <c r="R23" s="235"/>
      <c r="T23" s="1" t="b">
        <f t="shared" si="0"/>
        <v>1</v>
      </c>
      <c r="U23" s="1" t="b">
        <f t="shared" si="1"/>
        <v>1</v>
      </c>
      <c r="V23" s="1" t="b">
        <f t="shared" si="2"/>
        <v>1</v>
      </c>
      <c r="W23" s="1" t="b">
        <f t="shared" si="3"/>
        <v>1</v>
      </c>
    </row>
    <row r="24" spans="1:23" ht="15" customHeight="1" x14ac:dyDescent="0.2">
      <c r="A24" s="130" t="s">
        <v>12</v>
      </c>
      <c r="B24" s="131">
        <v>100</v>
      </c>
      <c r="C24" s="234">
        <v>14.1</v>
      </c>
      <c r="D24" s="235">
        <v>62.6</v>
      </c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93">
        <v>100</v>
      </c>
      <c r="Q24" s="294">
        <v>14.1</v>
      </c>
      <c r="R24" s="235">
        <v>62.6</v>
      </c>
      <c r="T24" s="1" t="b">
        <f t="shared" si="0"/>
        <v>1</v>
      </c>
      <c r="U24" s="1" t="b">
        <f t="shared" si="1"/>
        <v>1</v>
      </c>
      <c r="V24" s="1" t="b">
        <f t="shared" si="2"/>
        <v>1</v>
      </c>
      <c r="W24" s="1" t="b">
        <f t="shared" si="3"/>
        <v>1</v>
      </c>
    </row>
    <row r="25" spans="1:23" ht="15" customHeight="1" x14ac:dyDescent="0.2">
      <c r="A25" s="63" t="s">
        <v>13</v>
      </c>
      <c r="B25" s="126"/>
      <c r="C25" s="129"/>
      <c r="D25" s="12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6"/>
    </row>
    <row r="26" spans="1:23" x14ac:dyDescent="0.2">
      <c r="A26" s="6"/>
      <c r="B26" s="6"/>
      <c r="C26" s="6"/>
      <c r="D26" s="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6"/>
    </row>
    <row r="27" spans="1:23" x14ac:dyDescent="0.2">
      <c r="A27" s="6"/>
      <c r="B27" s="6"/>
      <c r="C27" s="6"/>
      <c r="D27" s="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6"/>
    </row>
    <row r="28" spans="1:23" x14ac:dyDescent="0.2">
      <c r="A28" s="6"/>
      <c r="B28" s="6"/>
      <c r="C28" s="6"/>
      <c r="D28" s="6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6"/>
    </row>
  </sheetData>
  <mergeCells count="9">
    <mergeCell ref="A17:D17"/>
    <mergeCell ref="A8:D8"/>
    <mergeCell ref="C4:D4"/>
    <mergeCell ref="E1:E2"/>
    <mergeCell ref="A1:D1"/>
    <mergeCell ref="A2:D2"/>
    <mergeCell ref="C5:D5"/>
    <mergeCell ref="B4:B6"/>
    <mergeCell ref="A4:A6"/>
  </mergeCells>
  <hyperlinks>
    <hyperlink ref="E1" location="'Spis tablic  List of tables 1.1'!A1" display="'Spis tablic  List of tables 1.1'!A1"/>
    <hyperlink ref="E1:E2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105" fitToWidth="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GridLines="0" workbookViewId="0">
      <selection activeCell="J15" sqref="J15"/>
    </sheetView>
  </sheetViews>
  <sheetFormatPr defaultColWidth="9.140625" defaultRowHeight="12.75" x14ac:dyDescent="0.2"/>
  <cols>
    <col min="1" max="1" width="33.28515625" style="6" customWidth="1"/>
    <col min="2" max="2" width="16.140625" style="6" customWidth="1"/>
    <col min="3" max="3" width="20" style="6" customWidth="1"/>
    <col min="4" max="6" width="16.140625" style="6" customWidth="1"/>
    <col min="7" max="7" width="19.42578125" style="39" customWidth="1"/>
    <col min="8" max="16384" width="9.140625" style="6"/>
  </cols>
  <sheetData>
    <row r="1" spans="1:7" ht="25.5" customHeight="1" x14ac:dyDescent="0.2">
      <c r="A1" s="375" t="s">
        <v>191</v>
      </c>
      <c r="B1" s="375"/>
      <c r="C1" s="375"/>
      <c r="D1" s="375"/>
      <c r="E1" s="375"/>
      <c r="F1" s="375"/>
      <c r="G1" s="300" t="s">
        <v>69</v>
      </c>
    </row>
    <row r="2" spans="1:7" ht="12.95" customHeight="1" x14ac:dyDescent="0.2">
      <c r="A2" s="376" t="s">
        <v>192</v>
      </c>
      <c r="B2" s="376"/>
      <c r="C2" s="376"/>
      <c r="D2" s="376"/>
      <c r="E2" s="376"/>
      <c r="F2" s="376"/>
      <c r="G2" s="300"/>
    </row>
    <row r="3" spans="1:7" ht="12.95" customHeight="1" x14ac:dyDescent="0.2">
      <c r="A3" s="64"/>
      <c r="B3" s="29"/>
      <c r="C3" s="29"/>
      <c r="D3" s="29"/>
      <c r="E3" s="29"/>
      <c r="F3" s="29"/>
    </row>
    <row r="4" spans="1:7" ht="15" customHeight="1" x14ac:dyDescent="0.2">
      <c r="A4" s="377" t="s">
        <v>137</v>
      </c>
      <c r="B4" s="381" t="s">
        <v>114</v>
      </c>
      <c r="C4" s="382"/>
      <c r="D4" s="382"/>
      <c r="E4" s="382"/>
      <c r="F4" s="383"/>
    </row>
    <row r="5" spans="1:7" ht="15" customHeight="1" x14ac:dyDescent="0.2">
      <c r="A5" s="378"/>
      <c r="B5" s="331" t="s">
        <v>115</v>
      </c>
      <c r="C5" s="384"/>
      <c r="D5" s="384"/>
      <c r="E5" s="384"/>
      <c r="F5" s="332"/>
    </row>
    <row r="6" spans="1:7" ht="15" customHeight="1" x14ac:dyDescent="0.2">
      <c r="A6" s="378"/>
      <c r="B6" s="381" t="s">
        <v>116</v>
      </c>
      <c r="C6" s="382"/>
      <c r="D6" s="383"/>
      <c r="E6" s="381" t="s">
        <v>118</v>
      </c>
      <c r="F6" s="383"/>
    </row>
    <row r="7" spans="1:7" ht="15" customHeight="1" x14ac:dyDescent="0.2">
      <c r="A7" s="378"/>
      <c r="B7" s="331" t="s">
        <v>117</v>
      </c>
      <c r="C7" s="384"/>
      <c r="D7" s="332"/>
      <c r="E7" s="331" t="s">
        <v>119</v>
      </c>
      <c r="F7" s="332"/>
    </row>
    <row r="8" spans="1:7" ht="15" customHeight="1" x14ac:dyDescent="0.2">
      <c r="A8" s="378"/>
      <c r="B8" s="381" t="s">
        <v>120</v>
      </c>
      <c r="C8" s="383"/>
      <c r="D8" s="385" t="s">
        <v>125</v>
      </c>
      <c r="E8" s="385" t="s">
        <v>120</v>
      </c>
      <c r="F8" s="385" t="s">
        <v>125</v>
      </c>
    </row>
    <row r="9" spans="1:7" ht="15" customHeight="1" x14ac:dyDescent="0.2">
      <c r="A9" s="378"/>
      <c r="B9" s="331" t="s">
        <v>121</v>
      </c>
      <c r="C9" s="332"/>
      <c r="D9" s="386"/>
      <c r="E9" s="386"/>
      <c r="F9" s="386"/>
    </row>
    <row r="10" spans="1:7" ht="63.75" x14ac:dyDescent="0.2">
      <c r="A10" s="378"/>
      <c r="B10" s="154" t="s">
        <v>67</v>
      </c>
      <c r="C10" s="154" t="s">
        <v>168</v>
      </c>
      <c r="D10" s="386"/>
      <c r="E10" s="386"/>
      <c r="F10" s="386"/>
      <c r="G10" s="243"/>
    </row>
    <row r="11" spans="1:7" ht="51" x14ac:dyDescent="0.2">
      <c r="A11" s="378"/>
      <c r="B11" s="156" t="s">
        <v>91</v>
      </c>
      <c r="C11" s="156" t="s">
        <v>124</v>
      </c>
      <c r="D11" s="156" t="s">
        <v>126</v>
      </c>
      <c r="E11" s="156" t="s">
        <v>127</v>
      </c>
      <c r="F11" s="156" t="s">
        <v>128</v>
      </c>
    </row>
    <row r="12" spans="1:7" ht="24" customHeight="1" x14ac:dyDescent="0.2">
      <c r="A12" s="379"/>
      <c r="B12" s="381" t="s">
        <v>123</v>
      </c>
      <c r="C12" s="382"/>
      <c r="D12" s="382"/>
      <c r="E12" s="382"/>
      <c r="F12" s="383"/>
    </row>
    <row r="13" spans="1:7" ht="24" customHeight="1" x14ac:dyDescent="0.2">
      <c r="A13" s="380"/>
      <c r="B13" s="334" t="s">
        <v>122</v>
      </c>
      <c r="C13" s="334"/>
      <c r="D13" s="334"/>
      <c r="E13" s="334"/>
      <c r="F13" s="334"/>
    </row>
    <row r="14" spans="1:7" ht="24" customHeight="1" x14ac:dyDescent="0.2">
      <c r="A14" s="9" t="s">
        <v>64</v>
      </c>
      <c r="B14" s="20">
        <v>20.945945945945947</v>
      </c>
      <c r="C14" s="20">
        <v>9.4594594594594597</v>
      </c>
      <c r="D14" s="20">
        <v>10.810810810810811</v>
      </c>
      <c r="E14" s="20">
        <v>12.162162162162163</v>
      </c>
      <c r="F14" s="23">
        <v>4.0540540540540544</v>
      </c>
      <c r="G14" s="202"/>
    </row>
    <row r="15" spans="1:7" ht="15" customHeight="1" x14ac:dyDescent="0.2">
      <c r="A15" s="47" t="s">
        <v>75</v>
      </c>
      <c r="C15" s="13"/>
      <c r="D15" s="13"/>
      <c r="E15" s="13"/>
      <c r="F15" s="24"/>
      <c r="G15" s="202"/>
    </row>
    <row r="16" spans="1:7" ht="15" customHeight="1" x14ac:dyDescent="0.2">
      <c r="A16" s="10" t="s">
        <v>1</v>
      </c>
      <c r="B16" s="21">
        <v>15.18987341772152</v>
      </c>
      <c r="C16" s="21">
        <v>10.126582278481013</v>
      </c>
      <c r="D16" s="21">
        <v>12.658227848101266</v>
      </c>
      <c r="E16" s="21">
        <v>5.0632911392405067</v>
      </c>
      <c r="F16" s="26">
        <v>5.0632911392405067</v>
      </c>
      <c r="G16" s="202"/>
    </row>
    <row r="17" spans="1:7" ht="15" customHeight="1" x14ac:dyDescent="0.2">
      <c r="A17" s="48" t="s">
        <v>10</v>
      </c>
      <c r="B17" s="21"/>
      <c r="C17" s="21"/>
      <c r="D17" s="21"/>
      <c r="E17" s="21"/>
      <c r="F17" s="25"/>
      <c r="G17" s="202"/>
    </row>
    <row r="18" spans="1:7" ht="25.5" customHeight="1" x14ac:dyDescent="0.2">
      <c r="A18" s="10" t="s">
        <v>11</v>
      </c>
      <c r="B18" s="22">
        <v>14.285714285714285</v>
      </c>
      <c r="C18" s="26">
        <v>14.285714285714285</v>
      </c>
      <c r="D18" s="26" t="s">
        <v>161</v>
      </c>
      <c r="E18" s="26" t="s">
        <v>161</v>
      </c>
      <c r="F18" s="26">
        <v>14.285714285714285</v>
      </c>
      <c r="G18" s="202"/>
    </row>
    <row r="19" spans="1:7" ht="15" customHeight="1" x14ac:dyDescent="0.2">
      <c r="A19" s="47" t="s">
        <v>14</v>
      </c>
      <c r="B19" s="21"/>
      <c r="C19" s="21"/>
      <c r="D19" s="21"/>
      <c r="E19" s="21"/>
      <c r="F19" s="25"/>
      <c r="G19" s="202"/>
    </row>
    <row r="20" spans="1:7" ht="15" customHeight="1" x14ac:dyDescent="0.2">
      <c r="A20" s="11" t="s">
        <v>12</v>
      </c>
      <c r="B20" s="168">
        <v>29.032258064516132</v>
      </c>
      <c r="C20" s="169">
        <v>8.064516129032258</v>
      </c>
      <c r="D20" s="169">
        <v>9.67741935483871</v>
      </c>
      <c r="E20" s="169">
        <v>22.58064516129032</v>
      </c>
      <c r="F20" s="169">
        <v>1.6129032258064515</v>
      </c>
      <c r="G20" s="204"/>
    </row>
    <row r="21" spans="1:7" ht="15" customHeight="1" x14ac:dyDescent="0.2">
      <c r="A21" s="65" t="s">
        <v>13</v>
      </c>
      <c r="B21" s="27"/>
      <c r="C21" s="27"/>
      <c r="D21" s="27"/>
      <c r="E21" s="27"/>
      <c r="F21" s="28"/>
      <c r="G21" s="202"/>
    </row>
  </sheetData>
  <mergeCells count="17">
    <mergeCell ref="G1:G2"/>
    <mergeCell ref="B13:F13"/>
    <mergeCell ref="A1:F1"/>
    <mergeCell ref="A2:F2"/>
    <mergeCell ref="A4:A13"/>
    <mergeCell ref="B4:F4"/>
    <mergeCell ref="B5:F5"/>
    <mergeCell ref="B6:D6"/>
    <mergeCell ref="B7:D7"/>
    <mergeCell ref="E6:F6"/>
    <mergeCell ref="E7:F7"/>
    <mergeCell ref="B8:C8"/>
    <mergeCell ref="B9:C9"/>
    <mergeCell ref="B12:F12"/>
    <mergeCell ref="D8:D10"/>
    <mergeCell ref="E8:E10"/>
    <mergeCell ref="F8:F10"/>
  </mergeCells>
  <hyperlinks>
    <hyperlink ref="G1" location="'Spis tablic  List of tables 1.1'!A1" display="'Spis tablic  List of tables 1.1'!A1"/>
    <hyperlink ref="G1:G2" location="'Spis tablic'!A1" display="'Spis tablic'!A1"/>
  </hyperlinks>
  <pageMargins left="0.7" right="0.7" top="0.75" bottom="0.75" header="0.3" footer="0.3"/>
  <pageSetup paperSize="9" fitToWidth="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showGridLines="0" zoomScaleNormal="100" workbookViewId="0">
      <pane ySplit="9" topLeftCell="A10" activePane="bottomLeft" state="frozen"/>
      <selection pane="bottomLeft" activeCell="E62" sqref="E62"/>
    </sheetView>
  </sheetViews>
  <sheetFormatPr defaultColWidth="6.85546875" defaultRowHeight="12.75" x14ac:dyDescent="0.2"/>
  <cols>
    <col min="1" max="1" width="23.85546875" style="6" customWidth="1"/>
    <col min="2" max="2" width="12.7109375" style="6" customWidth="1"/>
    <col min="3" max="4" width="17.140625" style="6" customWidth="1"/>
    <col min="5" max="5" width="21.85546875" style="6" customWidth="1"/>
    <col min="6" max="6" width="17.28515625" style="6" customWidth="1"/>
    <col min="7" max="7" width="21.85546875" style="39" customWidth="1"/>
    <col min="8" max="210" width="9.140625" style="6" customWidth="1"/>
    <col min="211" max="211" width="6.85546875" style="6" bestFit="1"/>
    <col min="212" max="16384" width="6.85546875" style="6"/>
  </cols>
  <sheetData>
    <row r="1" spans="1:7" ht="15" customHeight="1" x14ac:dyDescent="0.2">
      <c r="A1" s="322" t="s">
        <v>193</v>
      </c>
      <c r="B1" s="322"/>
      <c r="C1" s="322"/>
      <c r="D1" s="322"/>
      <c r="E1" s="322"/>
      <c r="F1" s="322"/>
      <c r="G1" s="300" t="s">
        <v>69</v>
      </c>
    </row>
    <row r="2" spans="1:7" ht="15" customHeight="1" x14ac:dyDescent="0.2">
      <c r="A2" s="323" t="s">
        <v>194</v>
      </c>
      <c r="B2" s="392"/>
      <c r="C2" s="392"/>
      <c r="D2" s="392"/>
      <c r="E2" s="392"/>
      <c r="F2" s="392"/>
      <c r="G2" s="300"/>
    </row>
    <row r="3" spans="1:7" ht="15" customHeight="1" x14ac:dyDescent="0.2">
      <c r="A3" s="145"/>
      <c r="B3" s="66"/>
      <c r="C3" s="66"/>
      <c r="D3" s="66"/>
      <c r="E3" s="66"/>
      <c r="F3" s="66"/>
      <c r="G3" s="50"/>
    </row>
    <row r="4" spans="1:7" ht="15" customHeight="1" x14ac:dyDescent="0.2">
      <c r="A4" s="396" t="s">
        <v>0</v>
      </c>
      <c r="B4" s="346" t="s">
        <v>99</v>
      </c>
      <c r="C4" s="363" t="s">
        <v>23</v>
      </c>
      <c r="D4" s="363"/>
      <c r="E4" s="363"/>
      <c r="F4" s="363"/>
    </row>
    <row r="5" spans="1:7" ht="15" customHeight="1" x14ac:dyDescent="0.2">
      <c r="A5" s="397"/>
      <c r="B5" s="398"/>
      <c r="C5" s="364" t="s">
        <v>24</v>
      </c>
      <c r="D5" s="365"/>
      <c r="E5" s="365"/>
      <c r="F5" s="366"/>
    </row>
    <row r="6" spans="1:7" ht="38.25" customHeight="1" x14ac:dyDescent="0.2">
      <c r="A6" s="397"/>
      <c r="B6" s="398"/>
      <c r="C6" s="394" t="s">
        <v>85</v>
      </c>
      <c r="D6" s="395"/>
      <c r="E6" s="396" t="s">
        <v>16</v>
      </c>
      <c r="F6" s="396" t="s">
        <v>18</v>
      </c>
    </row>
    <row r="7" spans="1:7" ht="28.5" customHeight="1" x14ac:dyDescent="0.2">
      <c r="A7" s="399" t="s">
        <v>9</v>
      </c>
      <c r="B7" s="399" t="s">
        <v>100</v>
      </c>
      <c r="C7" s="331" t="s">
        <v>98</v>
      </c>
      <c r="D7" s="366"/>
      <c r="E7" s="397"/>
      <c r="F7" s="397"/>
    </row>
    <row r="8" spans="1:7" ht="27" customHeight="1" x14ac:dyDescent="0.2">
      <c r="A8" s="399"/>
      <c r="B8" s="399"/>
      <c r="C8" s="150" t="s">
        <v>67</v>
      </c>
      <c r="D8" s="147" t="s">
        <v>58</v>
      </c>
      <c r="E8" s="391" t="s">
        <v>17</v>
      </c>
      <c r="F8" s="391" t="s">
        <v>19</v>
      </c>
    </row>
    <row r="9" spans="1:7" ht="32.25" customHeight="1" x14ac:dyDescent="0.2">
      <c r="A9" s="334"/>
      <c r="B9" s="334"/>
      <c r="C9" s="146" t="s">
        <v>68</v>
      </c>
      <c r="D9" s="146" t="s">
        <v>65</v>
      </c>
      <c r="E9" s="334"/>
      <c r="F9" s="334"/>
      <c r="G9" s="149"/>
    </row>
    <row r="10" spans="1:7" s="18" customFormat="1" ht="20.100000000000001" customHeight="1" x14ac:dyDescent="0.25">
      <c r="A10" s="389" t="s">
        <v>170</v>
      </c>
      <c r="B10" s="390"/>
      <c r="C10" s="390"/>
      <c r="D10" s="390"/>
      <c r="E10" s="390"/>
      <c r="F10" s="393"/>
      <c r="G10" s="149"/>
    </row>
    <row r="11" spans="1:7" s="18" customFormat="1" ht="20.100000000000001" customHeight="1" x14ac:dyDescent="0.25">
      <c r="A11" s="117" t="s">
        <v>155</v>
      </c>
      <c r="B11" s="118"/>
      <c r="C11" s="118"/>
      <c r="D11" s="118"/>
      <c r="E11" s="118"/>
      <c r="F11" s="132"/>
      <c r="G11" s="134"/>
    </row>
    <row r="12" spans="1:7" ht="15" customHeight="1" x14ac:dyDescent="0.2">
      <c r="A12" s="119">
        <v>2019</v>
      </c>
      <c r="B12" s="120">
        <v>147</v>
      </c>
      <c r="C12" s="120">
        <v>82</v>
      </c>
      <c r="D12" s="120">
        <v>66</v>
      </c>
      <c r="E12" s="120">
        <v>4</v>
      </c>
      <c r="F12" s="133">
        <v>61</v>
      </c>
      <c r="G12" s="135"/>
    </row>
    <row r="13" spans="1:7" ht="15" customHeight="1" x14ac:dyDescent="0.2">
      <c r="A13" s="119">
        <v>2020</v>
      </c>
      <c r="B13" s="120">
        <v>130</v>
      </c>
      <c r="C13" s="120">
        <v>64</v>
      </c>
      <c r="D13" s="120">
        <v>50</v>
      </c>
      <c r="E13" s="120">
        <v>3</v>
      </c>
      <c r="F13" s="133">
        <v>63</v>
      </c>
      <c r="G13" s="135"/>
    </row>
    <row r="14" spans="1:7" ht="15" customHeight="1" x14ac:dyDescent="0.2">
      <c r="A14" s="119">
        <v>2021</v>
      </c>
      <c r="B14" s="120">
        <v>130</v>
      </c>
      <c r="C14" s="120">
        <v>62</v>
      </c>
      <c r="D14" s="120">
        <v>51</v>
      </c>
      <c r="E14" s="120">
        <v>5</v>
      </c>
      <c r="F14" s="133">
        <v>63</v>
      </c>
      <c r="G14" s="135"/>
    </row>
    <row r="15" spans="1:7" ht="15" customHeight="1" x14ac:dyDescent="0.2">
      <c r="A15" s="137">
        <v>2022</v>
      </c>
      <c r="B15" s="138">
        <v>125</v>
      </c>
      <c r="C15" s="139">
        <v>62</v>
      </c>
      <c r="D15" s="138">
        <v>51</v>
      </c>
      <c r="E15" s="138">
        <v>4</v>
      </c>
      <c r="F15" s="138">
        <v>59</v>
      </c>
      <c r="G15" s="140"/>
    </row>
    <row r="16" spans="1:7" ht="15" customHeight="1" x14ac:dyDescent="0.2">
      <c r="A16" s="137">
        <v>2023</v>
      </c>
      <c r="B16" s="138">
        <v>146</v>
      </c>
      <c r="C16" s="139">
        <v>78</v>
      </c>
      <c r="D16" s="138">
        <v>68</v>
      </c>
      <c r="E16" s="138">
        <v>7</v>
      </c>
      <c r="F16" s="138">
        <v>61</v>
      </c>
      <c r="G16" s="208"/>
    </row>
    <row r="17" spans="1:7" ht="15" customHeight="1" x14ac:dyDescent="0.2">
      <c r="A17" s="71"/>
      <c r="B17" s="120"/>
      <c r="C17" s="139"/>
      <c r="D17" s="138"/>
      <c r="E17" s="138"/>
      <c r="F17" s="138"/>
      <c r="G17" s="135"/>
    </row>
    <row r="18" spans="1:7" ht="15" customHeight="1" x14ac:dyDescent="0.25">
      <c r="A18" s="121" t="s">
        <v>28</v>
      </c>
      <c r="B18" s="220">
        <v>120</v>
      </c>
      <c r="C18" s="221">
        <v>63</v>
      </c>
      <c r="D18" s="215">
        <v>55</v>
      </c>
      <c r="E18" s="215">
        <v>7</v>
      </c>
      <c r="F18" s="222">
        <v>50</v>
      </c>
      <c r="G18" s="224"/>
    </row>
    <row r="19" spans="1:7" ht="15" customHeight="1" x14ac:dyDescent="0.25">
      <c r="A19" s="122" t="s">
        <v>29</v>
      </c>
      <c r="B19" s="220"/>
      <c r="C19" s="221"/>
      <c r="D19" s="215"/>
      <c r="E19" s="215"/>
      <c r="F19" s="222"/>
      <c r="G19" s="224"/>
    </row>
    <row r="20" spans="1:7" ht="15" customHeight="1" x14ac:dyDescent="0.25">
      <c r="A20" s="121" t="s">
        <v>30</v>
      </c>
      <c r="B20" s="220">
        <v>27</v>
      </c>
      <c r="C20" s="221">
        <v>6</v>
      </c>
      <c r="D20" s="215">
        <v>5</v>
      </c>
      <c r="E20" s="215">
        <v>1</v>
      </c>
      <c r="F20" s="222">
        <v>20</v>
      </c>
      <c r="G20" s="224"/>
    </row>
    <row r="21" spans="1:7" ht="15" customHeight="1" x14ac:dyDescent="0.25">
      <c r="A21" s="122" t="s">
        <v>53</v>
      </c>
      <c r="B21" s="220"/>
      <c r="C21" s="221"/>
      <c r="D21" s="215"/>
      <c r="E21" s="215"/>
      <c r="F21" s="222"/>
      <c r="G21" s="224"/>
    </row>
    <row r="22" spans="1:7" ht="15" customHeight="1" x14ac:dyDescent="0.25">
      <c r="A22" s="121" t="s">
        <v>31</v>
      </c>
      <c r="B22" s="220">
        <v>18</v>
      </c>
      <c r="C22" s="221">
        <v>3</v>
      </c>
      <c r="D22" s="215">
        <v>1</v>
      </c>
      <c r="E22" s="215" t="s">
        <v>161</v>
      </c>
      <c r="F22" s="222">
        <v>15</v>
      </c>
      <c r="G22" s="224"/>
    </row>
    <row r="23" spans="1:7" ht="15" customHeight="1" x14ac:dyDescent="0.25">
      <c r="A23" s="122" t="s">
        <v>52</v>
      </c>
      <c r="B23" s="220"/>
      <c r="C23" s="221"/>
      <c r="D23" s="215"/>
      <c r="E23" s="215"/>
      <c r="F23" s="222"/>
      <c r="G23" s="224"/>
    </row>
    <row r="24" spans="1:7" ht="15" customHeight="1" x14ac:dyDescent="0.25">
      <c r="A24" s="121" t="s">
        <v>32</v>
      </c>
      <c r="B24" s="220">
        <v>22</v>
      </c>
      <c r="C24" s="221">
        <v>6</v>
      </c>
      <c r="D24" s="215">
        <v>4</v>
      </c>
      <c r="E24" s="215" t="s">
        <v>161</v>
      </c>
      <c r="F24" s="222">
        <v>16</v>
      </c>
      <c r="G24" s="224"/>
    </row>
    <row r="25" spans="1:7" ht="15" customHeight="1" x14ac:dyDescent="0.25">
      <c r="A25" s="122" t="s">
        <v>33</v>
      </c>
      <c r="B25" s="220"/>
      <c r="C25" s="221"/>
      <c r="D25" s="215"/>
      <c r="E25" s="215"/>
      <c r="F25" s="222"/>
      <c r="G25" s="224"/>
    </row>
    <row r="26" spans="1:7" ht="15" customHeight="1" x14ac:dyDescent="0.25">
      <c r="A26" s="121" t="s">
        <v>34</v>
      </c>
      <c r="B26" s="220">
        <v>36</v>
      </c>
      <c r="C26" s="221">
        <v>9</v>
      </c>
      <c r="D26" s="215">
        <v>8</v>
      </c>
      <c r="E26" s="215">
        <v>3</v>
      </c>
      <c r="F26" s="222">
        <v>24</v>
      </c>
      <c r="G26" s="224"/>
    </row>
    <row r="27" spans="1:7" ht="15" customHeight="1" x14ac:dyDescent="0.25">
      <c r="A27" s="122" t="s">
        <v>35</v>
      </c>
      <c r="B27" s="220"/>
      <c r="C27" s="221"/>
      <c r="D27" s="215"/>
      <c r="E27" s="215"/>
      <c r="F27" s="222"/>
      <c r="G27" s="224"/>
    </row>
    <row r="28" spans="1:7" ht="15" customHeight="1" x14ac:dyDescent="0.25">
      <c r="A28" s="121" t="s">
        <v>36</v>
      </c>
      <c r="B28" s="220">
        <v>40</v>
      </c>
      <c r="C28" s="221">
        <v>6</v>
      </c>
      <c r="D28" s="215">
        <v>6</v>
      </c>
      <c r="E28" s="215">
        <v>1</v>
      </c>
      <c r="F28" s="222">
        <v>33</v>
      </c>
      <c r="G28" s="224"/>
    </row>
    <row r="29" spans="1:7" ht="15" customHeight="1" x14ac:dyDescent="0.25">
      <c r="A29" s="122" t="s">
        <v>37</v>
      </c>
      <c r="B29" s="220"/>
      <c r="C29" s="221"/>
      <c r="D29" s="215"/>
      <c r="E29" s="215"/>
      <c r="F29" s="222"/>
      <c r="G29" s="224"/>
    </row>
    <row r="30" spans="1:7" ht="15" customHeight="1" x14ac:dyDescent="0.25">
      <c r="A30" s="121" t="s">
        <v>38</v>
      </c>
      <c r="B30" s="220">
        <v>11</v>
      </c>
      <c r="C30" s="221">
        <v>2</v>
      </c>
      <c r="D30" s="215">
        <v>1</v>
      </c>
      <c r="E30" s="215" t="s">
        <v>161</v>
      </c>
      <c r="F30" s="222">
        <v>9</v>
      </c>
      <c r="G30" s="224"/>
    </row>
    <row r="31" spans="1:7" ht="15" customHeight="1" x14ac:dyDescent="0.25">
      <c r="A31" s="122" t="s">
        <v>39</v>
      </c>
      <c r="B31" s="220"/>
      <c r="C31" s="221"/>
      <c r="D31" s="215"/>
      <c r="E31" s="215"/>
      <c r="F31" s="222"/>
      <c r="G31" s="224"/>
    </row>
    <row r="32" spans="1:7" ht="15" customHeight="1" x14ac:dyDescent="0.25">
      <c r="A32" s="121" t="s">
        <v>40</v>
      </c>
      <c r="B32" s="216">
        <v>14</v>
      </c>
      <c r="C32" s="217">
        <v>3</v>
      </c>
      <c r="D32" s="213">
        <v>3</v>
      </c>
      <c r="E32" s="213">
        <v>1</v>
      </c>
      <c r="F32" s="210">
        <v>10</v>
      </c>
      <c r="G32" s="224"/>
    </row>
    <row r="33" spans="1:7" ht="15" customHeight="1" x14ac:dyDescent="0.25">
      <c r="A33" s="122" t="s">
        <v>41</v>
      </c>
      <c r="B33" s="216"/>
      <c r="C33" s="217"/>
      <c r="D33" s="210"/>
      <c r="E33" s="218"/>
      <c r="F33" s="210"/>
      <c r="G33" s="224"/>
    </row>
    <row r="34" spans="1:7" ht="15" customHeight="1" x14ac:dyDescent="0.25">
      <c r="A34" s="121" t="s">
        <v>42</v>
      </c>
      <c r="B34" s="216">
        <v>13</v>
      </c>
      <c r="C34" s="217">
        <v>3</v>
      </c>
      <c r="D34" s="213">
        <v>2</v>
      </c>
      <c r="E34" s="213" t="s">
        <v>161</v>
      </c>
      <c r="F34" s="210">
        <v>10</v>
      </c>
      <c r="G34" s="224"/>
    </row>
    <row r="35" spans="1:7" ht="15" customHeight="1" x14ac:dyDescent="0.25">
      <c r="A35" s="122" t="s">
        <v>43</v>
      </c>
      <c r="B35" s="210"/>
      <c r="C35" s="210"/>
      <c r="D35" s="210"/>
      <c r="E35" s="210"/>
      <c r="F35" s="210"/>
      <c r="G35" s="224"/>
    </row>
    <row r="36" spans="1:7" s="211" customFormat="1" ht="15" customHeight="1" x14ac:dyDescent="0.25">
      <c r="A36" s="209" t="s">
        <v>44</v>
      </c>
      <c r="B36" s="210">
        <v>9</v>
      </c>
      <c r="C36" s="210">
        <v>2</v>
      </c>
      <c r="D36" s="210">
        <v>2</v>
      </c>
      <c r="E36" s="213" t="s">
        <v>161</v>
      </c>
      <c r="F36" s="210">
        <v>7</v>
      </c>
      <c r="G36" s="224"/>
    </row>
    <row r="37" spans="1:7" s="211" customFormat="1" ht="15" customHeight="1" x14ac:dyDescent="0.25">
      <c r="A37" s="212" t="s">
        <v>45</v>
      </c>
      <c r="B37" s="210"/>
      <c r="C37" s="210"/>
      <c r="D37" s="210"/>
      <c r="E37" s="210"/>
      <c r="F37" s="210"/>
      <c r="G37" s="224"/>
    </row>
    <row r="38" spans="1:7" s="211" customFormat="1" ht="40.5" customHeight="1" x14ac:dyDescent="0.25">
      <c r="A38" s="209" t="s">
        <v>57</v>
      </c>
      <c r="B38" s="210">
        <v>11</v>
      </c>
      <c r="C38" s="210">
        <v>3</v>
      </c>
      <c r="D38" s="210">
        <v>3</v>
      </c>
      <c r="E38" s="214">
        <v>1</v>
      </c>
      <c r="F38" s="210">
        <v>7</v>
      </c>
      <c r="G38" s="224"/>
    </row>
    <row r="39" spans="1:7" ht="27.75" customHeight="1" x14ac:dyDescent="0.25">
      <c r="A39" s="122" t="s">
        <v>195</v>
      </c>
      <c r="B39" s="210"/>
      <c r="C39" s="210"/>
      <c r="D39" s="210"/>
      <c r="E39" s="210"/>
      <c r="F39" s="210"/>
      <c r="G39" s="295"/>
    </row>
    <row r="40" spans="1:7" ht="15" customHeight="1" x14ac:dyDescent="0.25">
      <c r="A40" s="121" t="s">
        <v>46</v>
      </c>
      <c r="B40" s="210">
        <v>16</v>
      </c>
      <c r="C40" s="210">
        <v>3</v>
      </c>
      <c r="D40" s="213">
        <v>3</v>
      </c>
      <c r="E40" s="213">
        <v>1</v>
      </c>
      <c r="F40" s="210">
        <v>12</v>
      </c>
      <c r="G40" s="224"/>
    </row>
    <row r="41" spans="1:7" ht="15" customHeight="1" x14ac:dyDescent="0.25">
      <c r="A41" s="122" t="s">
        <v>47</v>
      </c>
      <c r="B41" s="210"/>
      <c r="C41" s="210"/>
      <c r="D41" s="210"/>
      <c r="E41" s="210"/>
      <c r="F41" s="210"/>
      <c r="G41" s="224"/>
    </row>
    <row r="42" spans="1:7" ht="25.5" customHeight="1" x14ac:dyDescent="0.25">
      <c r="A42" s="121" t="s">
        <v>48</v>
      </c>
      <c r="B42" s="210">
        <v>19</v>
      </c>
      <c r="C42" s="210">
        <v>3</v>
      </c>
      <c r="D42" s="210">
        <v>2</v>
      </c>
      <c r="E42" s="213" t="s">
        <v>161</v>
      </c>
      <c r="F42" s="210">
        <v>16</v>
      </c>
      <c r="G42" s="224"/>
    </row>
    <row r="43" spans="1:7" ht="25.5" customHeight="1" x14ac:dyDescent="0.25">
      <c r="A43" s="122" t="s">
        <v>49</v>
      </c>
      <c r="B43" s="210"/>
      <c r="C43" s="210"/>
      <c r="D43" s="210"/>
      <c r="E43" s="210"/>
      <c r="F43" s="210"/>
      <c r="G43" s="224"/>
    </row>
    <row r="44" spans="1:7" ht="15" customHeight="1" x14ac:dyDescent="0.25">
      <c r="A44" s="121" t="s">
        <v>50</v>
      </c>
      <c r="B44" s="210">
        <v>18</v>
      </c>
      <c r="C44" s="210">
        <v>8</v>
      </c>
      <c r="D44" s="210">
        <v>8</v>
      </c>
      <c r="E44" s="213">
        <v>1</v>
      </c>
      <c r="F44" s="210">
        <v>9</v>
      </c>
      <c r="G44" s="224"/>
    </row>
    <row r="45" spans="1:7" ht="15" customHeight="1" x14ac:dyDescent="0.25">
      <c r="A45" s="123" t="s">
        <v>51</v>
      </c>
      <c r="B45" s="219"/>
      <c r="C45" s="219"/>
      <c r="D45" s="219"/>
      <c r="E45" s="219"/>
      <c r="F45" s="223"/>
      <c r="G45" s="224"/>
    </row>
    <row r="46" spans="1:7" s="18" customFormat="1" ht="20.100000000000001" customHeight="1" x14ac:dyDescent="0.25">
      <c r="A46" s="389" t="s">
        <v>169</v>
      </c>
      <c r="B46" s="390"/>
      <c r="C46" s="390"/>
      <c r="D46" s="390"/>
      <c r="E46" s="390"/>
      <c r="F46" s="393"/>
      <c r="G46" s="203"/>
    </row>
    <row r="47" spans="1:7" ht="15" customHeight="1" x14ac:dyDescent="0.25">
      <c r="A47" s="9" t="s">
        <v>64</v>
      </c>
      <c r="B47" s="31">
        <v>100</v>
      </c>
      <c r="C47" s="31">
        <v>100</v>
      </c>
      <c r="D47" s="31">
        <v>100</v>
      </c>
      <c r="E47" s="31">
        <v>100</v>
      </c>
      <c r="F47" s="32">
        <v>100</v>
      </c>
      <c r="G47" s="203"/>
    </row>
    <row r="48" spans="1:7" ht="15" customHeight="1" x14ac:dyDescent="0.25">
      <c r="A48" s="47" t="s">
        <v>75</v>
      </c>
      <c r="B48" s="31"/>
      <c r="C48" s="31"/>
      <c r="D48" s="31"/>
      <c r="E48" s="31"/>
      <c r="F48" s="32"/>
      <c r="G48" s="203"/>
    </row>
    <row r="49" spans="1:7" ht="15" customHeight="1" x14ac:dyDescent="0.25">
      <c r="A49" s="30" t="s">
        <v>28</v>
      </c>
      <c r="B49" s="225">
        <v>82.191780821917803</v>
      </c>
      <c r="C49" s="225">
        <v>80.769230769230774</v>
      </c>
      <c r="D49" s="225">
        <v>80.882352941176478</v>
      </c>
      <c r="E49" s="225">
        <v>100</v>
      </c>
      <c r="F49" s="226">
        <v>81.967213114754102</v>
      </c>
      <c r="G49" s="224"/>
    </row>
    <row r="50" spans="1:7" ht="15" customHeight="1" x14ac:dyDescent="0.25">
      <c r="A50" s="67" t="s">
        <v>29</v>
      </c>
      <c r="B50" s="225"/>
      <c r="C50" s="225"/>
      <c r="D50" s="225"/>
      <c r="E50" s="225"/>
      <c r="F50" s="226"/>
      <c r="G50" s="224"/>
    </row>
    <row r="51" spans="1:7" ht="15" customHeight="1" x14ac:dyDescent="0.25">
      <c r="A51" s="30" t="s">
        <v>30</v>
      </c>
      <c r="B51" s="225">
        <v>18.493150684931507</v>
      </c>
      <c r="C51" s="225">
        <v>7.6923076923076925</v>
      </c>
      <c r="D51" s="225">
        <v>7.3529411764705888</v>
      </c>
      <c r="E51" s="225">
        <v>14.285714285714285</v>
      </c>
      <c r="F51" s="226">
        <v>32.786885245901637</v>
      </c>
      <c r="G51" s="224"/>
    </row>
    <row r="52" spans="1:7" ht="15" customHeight="1" x14ac:dyDescent="0.25">
      <c r="A52" s="67" t="s">
        <v>53</v>
      </c>
      <c r="B52" s="225"/>
      <c r="C52" s="225"/>
      <c r="D52" s="225"/>
      <c r="E52" s="225"/>
      <c r="F52" s="226"/>
      <c r="G52" s="224"/>
    </row>
    <row r="53" spans="1:7" ht="15" customHeight="1" x14ac:dyDescent="0.25">
      <c r="A53" s="30" t="s">
        <v>31</v>
      </c>
      <c r="B53" s="225">
        <v>12.328767123287671</v>
      </c>
      <c r="C53" s="225">
        <v>3.8461538461538463</v>
      </c>
      <c r="D53" s="225">
        <v>1.4705882352941175</v>
      </c>
      <c r="E53" s="213" t="s">
        <v>161</v>
      </c>
      <c r="F53" s="226">
        <v>24.590163934426229</v>
      </c>
      <c r="G53" s="224"/>
    </row>
    <row r="54" spans="1:7" ht="15" customHeight="1" x14ac:dyDescent="0.25">
      <c r="A54" s="67" t="s">
        <v>52</v>
      </c>
      <c r="B54" s="225"/>
      <c r="C54" s="225"/>
      <c r="D54" s="225"/>
      <c r="E54" s="225"/>
      <c r="F54" s="226"/>
      <c r="G54" s="224"/>
    </row>
    <row r="55" spans="1:7" ht="15" customHeight="1" x14ac:dyDescent="0.25">
      <c r="A55" s="30" t="s">
        <v>32</v>
      </c>
      <c r="B55" s="225">
        <v>15.068493150684931</v>
      </c>
      <c r="C55" s="225">
        <v>7.6923076923076925</v>
      </c>
      <c r="D55" s="225">
        <v>5.8823529411764701</v>
      </c>
      <c r="E55" s="213" t="s">
        <v>161</v>
      </c>
      <c r="F55" s="226">
        <v>26.229508196721312</v>
      </c>
      <c r="G55" s="224"/>
    </row>
    <row r="56" spans="1:7" ht="15" customHeight="1" x14ac:dyDescent="0.25">
      <c r="A56" s="67" t="s">
        <v>33</v>
      </c>
      <c r="B56" s="225"/>
      <c r="C56" s="225"/>
      <c r="D56" s="225"/>
      <c r="E56" s="225"/>
      <c r="F56" s="226"/>
      <c r="G56" s="224"/>
    </row>
    <row r="57" spans="1:7" ht="15" customHeight="1" x14ac:dyDescent="0.25">
      <c r="A57" s="30" t="s">
        <v>34</v>
      </c>
      <c r="B57" s="225">
        <v>24.657534246575342</v>
      </c>
      <c r="C57" s="225">
        <v>11.538461538461538</v>
      </c>
      <c r="D57" s="225">
        <v>11.76470588235294</v>
      </c>
      <c r="E57" s="227">
        <v>42.857142857142854</v>
      </c>
      <c r="F57" s="226">
        <v>39.344262295081968</v>
      </c>
      <c r="G57" s="224"/>
    </row>
    <row r="58" spans="1:7" ht="15" customHeight="1" x14ac:dyDescent="0.25">
      <c r="A58" s="67" t="s">
        <v>35</v>
      </c>
      <c r="B58" s="225"/>
      <c r="C58" s="225"/>
      <c r="D58" s="225"/>
      <c r="E58" s="225"/>
      <c r="F58" s="226"/>
      <c r="G58" s="224"/>
    </row>
    <row r="59" spans="1:7" ht="15" customHeight="1" x14ac:dyDescent="0.25">
      <c r="A59" s="30" t="s">
        <v>36</v>
      </c>
      <c r="B59" s="225">
        <v>27.397260273972602</v>
      </c>
      <c r="C59" s="225">
        <v>7.6923076923076925</v>
      </c>
      <c r="D59" s="225">
        <v>8.8235294117647065</v>
      </c>
      <c r="E59" s="225">
        <v>14.285714285714285</v>
      </c>
      <c r="F59" s="226">
        <v>54.098360655737707</v>
      </c>
      <c r="G59" s="224"/>
    </row>
    <row r="60" spans="1:7" ht="15" customHeight="1" x14ac:dyDescent="0.25">
      <c r="A60" s="67" t="s">
        <v>37</v>
      </c>
      <c r="B60" s="225"/>
      <c r="C60" s="225"/>
      <c r="D60" s="225"/>
      <c r="E60" s="225"/>
      <c r="F60" s="226"/>
      <c r="G60" s="224"/>
    </row>
    <row r="61" spans="1:7" ht="15" customHeight="1" x14ac:dyDescent="0.25">
      <c r="A61" s="30" t="s">
        <v>38</v>
      </c>
      <c r="B61" s="225">
        <v>7.5342465753424657</v>
      </c>
      <c r="C61" s="225">
        <v>2.5641025641025639</v>
      </c>
      <c r="D61" s="225">
        <v>1.4705882352941175</v>
      </c>
      <c r="E61" s="213" t="s">
        <v>161</v>
      </c>
      <c r="F61" s="226">
        <v>14.754098360655737</v>
      </c>
      <c r="G61" s="224"/>
    </row>
    <row r="62" spans="1:7" ht="15" customHeight="1" x14ac:dyDescent="0.25">
      <c r="A62" s="67" t="s">
        <v>39</v>
      </c>
      <c r="B62" s="225"/>
      <c r="C62" s="225"/>
      <c r="D62" s="225"/>
      <c r="E62" s="228"/>
      <c r="F62" s="226"/>
      <c r="G62" s="224"/>
    </row>
    <row r="63" spans="1:7" ht="15" customHeight="1" x14ac:dyDescent="0.25">
      <c r="A63" s="30" t="s">
        <v>40</v>
      </c>
      <c r="B63" s="225">
        <v>9.5890410958904102</v>
      </c>
      <c r="C63" s="225">
        <v>3.8461538461538463</v>
      </c>
      <c r="D63" s="225">
        <v>4.4117647058823533</v>
      </c>
      <c r="E63" s="227">
        <v>14.285714285714285</v>
      </c>
      <c r="F63" s="226">
        <v>16.393442622950818</v>
      </c>
      <c r="G63" s="224"/>
    </row>
    <row r="64" spans="1:7" ht="15" customHeight="1" x14ac:dyDescent="0.25">
      <c r="A64" s="67" t="s">
        <v>41</v>
      </c>
      <c r="B64" s="225"/>
      <c r="C64" s="225"/>
      <c r="D64" s="225"/>
      <c r="E64" s="228"/>
      <c r="F64" s="226"/>
      <c r="G64" s="224"/>
    </row>
    <row r="65" spans="1:7" ht="15" customHeight="1" x14ac:dyDescent="0.25">
      <c r="A65" s="30" t="s">
        <v>42</v>
      </c>
      <c r="B65" s="225">
        <v>8.9041095890410951</v>
      </c>
      <c r="C65" s="225">
        <v>3.8461538461538463</v>
      </c>
      <c r="D65" s="225">
        <v>2.9411764705882351</v>
      </c>
      <c r="E65" s="213" t="s">
        <v>161</v>
      </c>
      <c r="F65" s="226">
        <v>16.393442622950818</v>
      </c>
      <c r="G65" s="224"/>
    </row>
    <row r="66" spans="1:7" ht="15" customHeight="1" x14ac:dyDescent="0.25">
      <c r="A66" s="67" t="s">
        <v>43</v>
      </c>
      <c r="B66" s="225"/>
      <c r="C66" s="225"/>
      <c r="D66" s="225"/>
      <c r="E66" s="228"/>
      <c r="F66" s="226"/>
      <c r="G66" s="224"/>
    </row>
    <row r="67" spans="1:7" ht="15" customHeight="1" x14ac:dyDescent="0.25">
      <c r="A67" s="30" t="s">
        <v>44</v>
      </c>
      <c r="B67" s="225">
        <v>6.1643835616438354</v>
      </c>
      <c r="C67" s="225">
        <v>2.5641025641025639</v>
      </c>
      <c r="D67" s="225">
        <v>2.9411764705882351</v>
      </c>
      <c r="E67" s="213" t="s">
        <v>161</v>
      </c>
      <c r="F67" s="226">
        <v>11.475409836065573</v>
      </c>
      <c r="G67" s="224"/>
    </row>
    <row r="68" spans="1:7" ht="15" customHeight="1" x14ac:dyDescent="0.25">
      <c r="A68" s="67" t="s">
        <v>45</v>
      </c>
      <c r="B68" s="225"/>
      <c r="C68" s="225"/>
      <c r="D68" s="225"/>
      <c r="E68" s="228"/>
      <c r="F68" s="226"/>
      <c r="G68" s="224"/>
    </row>
    <row r="69" spans="1:7" ht="37.5" customHeight="1" x14ac:dyDescent="0.25">
      <c r="A69" s="30" t="s">
        <v>57</v>
      </c>
      <c r="B69" s="225">
        <v>7.5342465753424657</v>
      </c>
      <c r="C69" s="225">
        <v>3.8461538461538463</v>
      </c>
      <c r="D69" s="225">
        <v>4.4117647058823533</v>
      </c>
      <c r="E69" s="227">
        <v>14.285714285714285</v>
      </c>
      <c r="F69" s="226">
        <v>11.475409836065573</v>
      </c>
      <c r="G69" s="224"/>
    </row>
    <row r="70" spans="1:7" ht="25.5" customHeight="1" x14ac:dyDescent="0.25">
      <c r="A70" s="67" t="s">
        <v>195</v>
      </c>
      <c r="B70" s="225"/>
      <c r="C70" s="225"/>
      <c r="D70" s="225"/>
      <c r="E70" s="228"/>
      <c r="F70" s="226"/>
      <c r="G70" s="295"/>
    </row>
    <row r="71" spans="1:7" ht="15" customHeight="1" x14ac:dyDescent="0.25">
      <c r="A71" s="30" t="s">
        <v>46</v>
      </c>
      <c r="B71" s="225">
        <v>10.95890410958904</v>
      </c>
      <c r="C71" s="225">
        <v>3.8461538461538463</v>
      </c>
      <c r="D71" s="225">
        <v>4.4117647058823533</v>
      </c>
      <c r="E71" s="227">
        <v>14.285714285714285</v>
      </c>
      <c r="F71" s="226">
        <v>19.672131147540984</v>
      </c>
      <c r="G71" s="224"/>
    </row>
    <row r="72" spans="1:7" ht="15" customHeight="1" x14ac:dyDescent="0.25">
      <c r="A72" s="67" t="s">
        <v>47</v>
      </c>
      <c r="B72" s="225"/>
      <c r="C72" s="225"/>
      <c r="D72" s="225"/>
      <c r="E72" s="228"/>
      <c r="F72" s="226"/>
      <c r="G72" s="224"/>
    </row>
    <row r="73" spans="1:7" ht="25.5" customHeight="1" x14ac:dyDescent="0.25">
      <c r="A73" s="30" t="s">
        <v>48</v>
      </c>
      <c r="B73" s="225">
        <v>13.013698630136986</v>
      </c>
      <c r="C73" s="225">
        <v>3.8461538461538463</v>
      </c>
      <c r="D73" s="225">
        <v>2.9411764705882351</v>
      </c>
      <c r="E73" s="213" t="s">
        <v>161</v>
      </c>
      <c r="F73" s="226">
        <v>26.229508196721312</v>
      </c>
      <c r="G73" s="224"/>
    </row>
    <row r="74" spans="1:7" ht="25.5" customHeight="1" x14ac:dyDescent="0.25">
      <c r="A74" s="67" t="s">
        <v>49</v>
      </c>
      <c r="B74" s="225"/>
      <c r="C74" s="225"/>
      <c r="D74" s="225"/>
      <c r="E74" s="225"/>
      <c r="F74" s="226"/>
      <c r="G74" s="224"/>
    </row>
    <row r="75" spans="1:7" ht="15" customHeight="1" x14ac:dyDescent="0.25">
      <c r="A75" s="30" t="s">
        <v>50</v>
      </c>
      <c r="B75" s="225">
        <v>12.328767123287671</v>
      </c>
      <c r="C75" s="225">
        <v>10.256410256410255</v>
      </c>
      <c r="D75" s="225">
        <v>11.76470588235294</v>
      </c>
      <c r="E75" s="227">
        <v>14.285714285714285</v>
      </c>
      <c r="F75" s="226">
        <v>14.754098360655737</v>
      </c>
      <c r="G75" s="224"/>
    </row>
    <row r="76" spans="1:7" ht="15" customHeight="1" x14ac:dyDescent="0.25">
      <c r="A76" s="68" t="s">
        <v>51</v>
      </c>
      <c r="B76" s="33"/>
      <c r="C76" s="33"/>
      <c r="D76" s="33"/>
      <c r="E76" s="33"/>
      <c r="F76" s="34"/>
      <c r="G76" s="203"/>
    </row>
    <row r="78" spans="1:7" ht="12.75" customHeight="1" x14ac:dyDescent="0.2">
      <c r="A78" s="388" t="s">
        <v>77</v>
      </c>
      <c r="B78" s="388"/>
      <c r="C78" s="388"/>
      <c r="D78" s="388"/>
      <c r="E78" s="388"/>
      <c r="F78" s="388"/>
    </row>
    <row r="79" spans="1:7" ht="12.75" customHeight="1" x14ac:dyDescent="0.2">
      <c r="A79" s="387" t="s">
        <v>171</v>
      </c>
      <c r="B79" s="387"/>
      <c r="C79" s="387"/>
      <c r="D79" s="387"/>
      <c r="E79" s="387"/>
      <c r="F79" s="387"/>
      <c r="G79" s="148"/>
    </row>
  </sheetData>
  <mergeCells count="19">
    <mergeCell ref="B7:B9"/>
    <mergeCell ref="A7:A9"/>
    <mergeCell ref="E8:E9"/>
    <mergeCell ref="A79:F79"/>
    <mergeCell ref="A78:F78"/>
    <mergeCell ref="A46:F46"/>
    <mergeCell ref="F8:F9"/>
    <mergeCell ref="G1:G2"/>
    <mergeCell ref="A1:F1"/>
    <mergeCell ref="A2:F2"/>
    <mergeCell ref="C4:F4"/>
    <mergeCell ref="A10:F10"/>
    <mergeCell ref="C7:D7"/>
    <mergeCell ref="C5:F5"/>
    <mergeCell ref="C6:D6"/>
    <mergeCell ref="E6:E7"/>
    <mergeCell ref="F6:F7"/>
    <mergeCell ref="A4:A6"/>
    <mergeCell ref="B4:B6"/>
  </mergeCells>
  <hyperlinks>
    <hyperlink ref="G1" location="'Spis tablic  List of tables 1.1'!A1" display="'Spis tablic  List of tables 1.1'!A1"/>
    <hyperlink ref="G1:G2" location="'Spis tablic'!A1" display="'Spis tablic'!A1"/>
  </hyperlinks>
  <pageMargins left="0.25" right="0.25" top="0.75" bottom="0.75" header="0.3" footer="0.3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3</vt:i4>
      </vt:variant>
    </vt:vector>
  </HeadingPairs>
  <TitlesOfParts>
    <vt:vector size="13" baseType="lpstr">
      <vt:lpstr>stosowane symbole</vt:lpstr>
      <vt:lpstr>Spis tablic</vt:lpstr>
      <vt:lpstr>1 (94)</vt:lpstr>
      <vt:lpstr>2 (95)</vt:lpstr>
      <vt:lpstr>3 (96)</vt:lpstr>
      <vt:lpstr>4 (97)</vt:lpstr>
      <vt:lpstr>5 (98)</vt:lpstr>
      <vt:lpstr>6 (99)</vt:lpstr>
      <vt:lpstr>7 (100)</vt:lpstr>
      <vt:lpstr>8 (101)</vt:lpstr>
      <vt:lpstr>'1 (94)'!Tytuły_wydruku</vt:lpstr>
      <vt:lpstr>'6 (99)'!Tytuły_wydruku</vt:lpstr>
      <vt:lpstr>'8 (101)'!Tytuły_wydruku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</dc:creator>
  <cp:lastModifiedBy>Chudzińska Żaklina</cp:lastModifiedBy>
  <cp:lastPrinted>2022-02-04T12:02:25Z</cp:lastPrinted>
  <dcterms:created xsi:type="dcterms:W3CDTF">2014-01-05T17:43:33Z</dcterms:created>
  <dcterms:modified xsi:type="dcterms:W3CDTF">2025-03-26T12:12:05Z</dcterms:modified>
</cp:coreProperties>
</file>